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/>
  <mc:AlternateContent xmlns:mc="http://schemas.openxmlformats.org/markup-compatibility/2006">
    <mc:Choice Requires="x15">
      <x15ac:absPath xmlns:x15ac="http://schemas.microsoft.com/office/spreadsheetml/2010/11/ac" url="https://abakusas.sharepoint.com/sites/main/Shared Documents/Prosjekter/EL, Elverum kommune/2026/EL-26-05 Rammeavtale kjøretøytjenester/Utkast konkurransedokumenter/"/>
    </mc:Choice>
  </mc:AlternateContent>
  <xr:revisionPtr revIDLastSave="34" documentId="8_{9EAAAFDE-2094-40AB-B862-BCC90226CC1B}" xr6:coauthVersionLast="47" xr6:coauthVersionMax="47" xr10:uidLastSave="{CB247AE8-19DD-4BC8-B960-4C05E794F0F8}"/>
  <bookViews>
    <workbookView xWindow="9840" yWindow="135" windowWidth="33660" windowHeight="14370" xr2:uid="{00000000-000D-0000-FFFF-FFFF00000000}"/>
  </bookViews>
  <sheets>
    <sheet name="Prisskjema for utfylling" sheetId="1" r:id="rId1"/>
    <sheet name="Evalueringssummer" sheetId="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163" i="1" l="1"/>
  <c r="C7" i="2" s="1"/>
  <c r="G162" i="1"/>
  <c r="G161" i="1"/>
  <c r="S160" i="1"/>
  <c r="C20" i="2" s="1"/>
  <c r="M160" i="1"/>
  <c r="C14" i="2" s="1"/>
  <c r="G160" i="1"/>
  <c r="C6" i="2" s="1"/>
  <c r="K152" i="1"/>
  <c r="C13" i="2" s="1"/>
  <c r="G152" i="1"/>
  <c r="C5" i="2" s="1"/>
  <c r="N151" i="1"/>
  <c r="J151" i="1"/>
  <c r="N150" i="1"/>
  <c r="J150" i="1"/>
  <c r="N149" i="1"/>
  <c r="J149" i="1"/>
  <c r="N148" i="1"/>
  <c r="J148" i="1"/>
  <c r="N147" i="1"/>
  <c r="J147" i="1"/>
  <c r="N146" i="1"/>
  <c r="J146" i="1"/>
  <c r="N145" i="1"/>
  <c r="J145" i="1"/>
  <c r="N144" i="1"/>
  <c r="J144" i="1"/>
  <c r="N143" i="1"/>
  <c r="J143" i="1"/>
  <c r="N142" i="1"/>
  <c r="J142" i="1"/>
  <c r="N141" i="1"/>
  <c r="J141" i="1"/>
  <c r="N140" i="1"/>
  <c r="J140" i="1"/>
  <c r="N139" i="1"/>
  <c r="J139" i="1"/>
  <c r="N138" i="1"/>
  <c r="J138" i="1"/>
  <c r="N137" i="1"/>
  <c r="J137" i="1"/>
  <c r="N136" i="1"/>
  <c r="J136" i="1"/>
  <c r="N135" i="1"/>
  <c r="J135" i="1"/>
  <c r="N134" i="1"/>
  <c r="J134" i="1"/>
  <c r="N133" i="1"/>
  <c r="J133" i="1"/>
  <c r="N132" i="1"/>
  <c r="J132" i="1"/>
  <c r="N131" i="1"/>
  <c r="J131" i="1"/>
  <c r="N130" i="1"/>
  <c r="J130" i="1"/>
  <c r="N129" i="1"/>
  <c r="J129" i="1"/>
  <c r="N128" i="1"/>
  <c r="J128" i="1"/>
  <c r="N127" i="1"/>
  <c r="J127" i="1"/>
  <c r="N126" i="1"/>
  <c r="J126" i="1"/>
  <c r="N125" i="1"/>
  <c r="J125" i="1"/>
  <c r="N124" i="1"/>
  <c r="J124" i="1"/>
  <c r="N123" i="1"/>
  <c r="J123" i="1"/>
  <c r="N122" i="1"/>
  <c r="J122" i="1"/>
  <c r="N121" i="1"/>
  <c r="J121" i="1"/>
  <c r="N120" i="1"/>
  <c r="J120" i="1"/>
  <c r="N119" i="1"/>
  <c r="J119" i="1"/>
  <c r="N118" i="1"/>
  <c r="J118" i="1"/>
  <c r="N117" i="1"/>
  <c r="J117" i="1"/>
  <c r="N116" i="1"/>
  <c r="J116" i="1"/>
  <c r="N115" i="1"/>
  <c r="J115" i="1"/>
  <c r="N114" i="1"/>
  <c r="J114" i="1"/>
  <c r="N113" i="1"/>
  <c r="J113" i="1"/>
  <c r="N112" i="1"/>
  <c r="J112" i="1"/>
  <c r="N111" i="1"/>
  <c r="J111" i="1"/>
  <c r="N110" i="1"/>
  <c r="J110" i="1"/>
  <c r="N109" i="1"/>
  <c r="J109" i="1"/>
  <c r="N108" i="1"/>
  <c r="J108" i="1"/>
  <c r="N107" i="1"/>
  <c r="J107" i="1"/>
  <c r="N106" i="1"/>
  <c r="J106" i="1"/>
  <c r="N105" i="1"/>
  <c r="J105" i="1"/>
  <c r="N104" i="1"/>
  <c r="J104" i="1"/>
  <c r="N103" i="1"/>
  <c r="J103" i="1"/>
  <c r="N102" i="1"/>
  <c r="J102" i="1"/>
  <c r="N101" i="1"/>
  <c r="J101" i="1"/>
  <c r="N100" i="1"/>
  <c r="J100" i="1"/>
  <c r="N99" i="1"/>
  <c r="J99" i="1"/>
  <c r="N98" i="1"/>
  <c r="J98" i="1"/>
  <c r="N97" i="1"/>
  <c r="J97" i="1"/>
  <c r="N96" i="1"/>
  <c r="J96" i="1"/>
  <c r="N95" i="1"/>
  <c r="J95" i="1"/>
  <c r="N94" i="1"/>
  <c r="J94" i="1"/>
  <c r="N93" i="1"/>
  <c r="J93" i="1"/>
  <c r="N92" i="1"/>
  <c r="J92" i="1"/>
  <c r="N91" i="1"/>
  <c r="J91" i="1"/>
  <c r="N90" i="1"/>
  <c r="J90" i="1"/>
  <c r="N89" i="1"/>
  <c r="J89" i="1"/>
  <c r="N88" i="1"/>
  <c r="J88" i="1"/>
  <c r="N87" i="1"/>
  <c r="J87" i="1"/>
  <c r="N86" i="1"/>
  <c r="J86" i="1"/>
  <c r="N85" i="1"/>
  <c r="J85" i="1"/>
  <c r="N84" i="1"/>
  <c r="J84" i="1"/>
  <c r="N83" i="1"/>
  <c r="J83" i="1"/>
  <c r="N82" i="1"/>
  <c r="J82" i="1"/>
  <c r="N81" i="1"/>
  <c r="J81" i="1"/>
  <c r="N80" i="1"/>
  <c r="J80" i="1"/>
  <c r="N79" i="1"/>
  <c r="J79" i="1"/>
  <c r="N78" i="1"/>
  <c r="J78" i="1"/>
  <c r="N77" i="1"/>
  <c r="J77" i="1"/>
  <c r="N76" i="1"/>
  <c r="J76" i="1"/>
  <c r="N75" i="1"/>
  <c r="J75" i="1"/>
  <c r="N74" i="1"/>
  <c r="J74" i="1"/>
  <c r="N73" i="1"/>
  <c r="J73" i="1"/>
  <c r="N72" i="1"/>
  <c r="J72" i="1"/>
  <c r="N71" i="1"/>
  <c r="J71" i="1"/>
  <c r="N70" i="1"/>
  <c r="J70" i="1"/>
  <c r="N69" i="1"/>
  <c r="J69" i="1"/>
  <c r="N68" i="1"/>
  <c r="J68" i="1"/>
  <c r="N67" i="1"/>
  <c r="J67" i="1"/>
  <c r="N66" i="1"/>
  <c r="J66" i="1"/>
  <c r="N65" i="1"/>
  <c r="J65" i="1"/>
  <c r="N64" i="1"/>
  <c r="J64" i="1"/>
  <c r="N63" i="1"/>
  <c r="J63" i="1"/>
  <c r="N62" i="1"/>
  <c r="J62" i="1"/>
  <c r="N61" i="1"/>
  <c r="J61" i="1"/>
  <c r="N60" i="1"/>
  <c r="J60" i="1"/>
  <c r="N59" i="1"/>
  <c r="J59" i="1"/>
  <c r="N58" i="1"/>
  <c r="J58" i="1"/>
  <c r="N57" i="1"/>
  <c r="J57" i="1"/>
  <c r="N56" i="1"/>
  <c r="J56" i="1"/>
  <c r="N55" i="1"/>
  <c r="J55" i="1"/>
  <c r="N54" i="1"/>
  <c r="J54" i="1"/>
  <c r="N53" i="1"/>
  <c r="J53" i="1"/>
  <c r="N52" i="1"/>
  <c r="J52" i="1"/>
  <c r="N51" i="1"/>
  <c r="J51" i="1"/>
  <c r="N50" i="1"/>
  <c r="J50" i="1"/>
  <c r="N49" i="1"/>
  <c r="J49" i="1"/>
  <c r="N48" i="1"/>
  <c r="J48" i="1"/>
  <c r="N47" i="1"/>
  <c r="J47" i="1"/>
  <c r="N46" i="1"/>
  <c r="J46" i="1"/>
  <c r="N45" i="1"/>
  <c r="J45" i="1"/>
  <c r="N44" i="1"/>
  <c r="J44" i="1"/>
  <c r="N43" i="1"/>
  <c r="J43" i="1"/>
  <c r="N42" i="1"/>
  <c r="J42" i="1"/>
  <c r="N41" i="1"/>
  <c r="J41" i="1"/>
  <c r="N40" i="1"/>
  <c r="J40" i="1"/>
  <c r="N39" i="1"/>
  <c r="J39" i="1"/>
  <c r="N38" i="1"/>
  <c r="J38" i="1"/>
  <c r="N37" i="1"/>
  <c r="J37" i="1"/>
  <c r="N36" i="1"/>
  <c r="J36" i="1"/>
  <c r="N35" i="1"/>
  <c r="J35" i="1"/>
  <c r="N34" i="1"/>
  <c r="J34" i="1"/>
  <c r="N33" i="1"/>
  <c r="J33" i="1"/>
  <c r="N32" i="1"/>
  <c r="J32" i="1"/>
  <c r="N31" i="1"/>
  <c r="J31" i="1"/>
  <c r="N30" i="1"/>
  <c r="J30" i="1"/>
  <c r="N29" i="1"/>
  <c r="J29" i="1"/>
  <c r="N28" i="1"/>
  <c r="J28" i="1"/>
  <c r="N27" i="1"/>
  <c r="J27" i="1"/>
  <c r="N26" i="1"/>
  <c r="J26" i="1"/>
  <c r="N25" i="1"/>
  <c r="J25" i="1"/>
  <c r="N24" i="1"/>
  <c r="J24" i="1"/>
  <c r="N23" i="1"/>
  <c r="J23" i="1"/>
  <c r="N22" i="1"/>
  <c r="J22" i="1"/>
  <c r="N21" i="1"/>
  <c r="J21" i="1"/>
  <c r="N20" i="1"/>
  <c r="J20" i="1"/>
  <c r="N19" i="1"/>
  <c r="J19" i="1"/>
  <c r="N18" i="1"/>
  <c r="J18" i="1"/>
  <c r="N17" i="1"/>
  <c r="J17" i="1"/>
  <c r="N16" i="1"/>
  <c r="J16" i="1"/>
  <c r="N15" i="1"/>
  <c r="J15" i="1"/>
  <c r="N14" i="1"/>
  <c r="J14" i="1"/>
  <c r="N13" i="1"/>
  <c r="J13" i="1"/>
  <c r="N12" i="1"/>
  <c r="J12" i="1"/>
  <c r="N11" i="1"/>
  <c r="J11" i="1"/>
  <c r="N10" i="1"/>
  <c r="J10" i="1"/>
  <c r="N9" i="1"/>
  <c r="J9" i="1"/>
  <c r="N8" i="1"/>
  <c r="J8" i="1"/>
  <c r="N7" i="1"/>
  <c r="J7" i="1"/>
  <c r="N152" i="1" l="1"/>
  <c r="C19" i="2" s="1"/>
  <c r="C21" i="2" s="1"/>
  <c r="J152" i="1"/>
  <c r="C12" i="2" s="1"/>
  <c r="C15" i="2" s="1"/>
  <c r="C8" i="2"/>
  <c r="M161" i="1"/>
  <c r="S161" i="1"/>
  <c r="G164" i="1"/>
</calcChain>
</file>

<file path=xl/sharedStrings.xml><?xml version="1.0" encoding="utf-8"?>
<sst xmlns="http://schemas.openxmlformats.org/spreadsheetml/2006/main" count="352" uniqueCount="240">
  <si>
    <t>EL-26-05 Prisskjema rammeavtale kjøretøytjenester</t>
  </si>
  <si>
    <t>Tilbyder:</t>
  </si>
  <si>
    <t>Kun felter med denne fargen skal fylles ut av tilbyder</t>
  </si>
  <si>
    <t>Kontrakt 1, Service- og verkstedtjenester</t>
  </si>
  <si>
    <t>Kontrakt 2, Dekk og dekktjenester</t>
  </si>
  <si>
    <t>Kontrakt 3, Vask</t>
  </si>
  <si>
    <t>Reg.nr</t>
  </si>
  <si>
    <t>Biltype</t>
  </si>
  <si>
    <t>Reg. år</t>
  </si>
  <si>
    <t>Est. årlig kjørelengde</t>
  </si>
  <si>
    <t>Omtrentlig 
km.stand pr. 01.01.2026</t>
  </si>
  <si>
    <t>Pris serviceavtale totalt for 4 år</t>
  </si>
  <si>
    <t>Pris hjulskift og dekkhotell pr. sesong</t>
  </si>
  <si>
    <t>Pris hjulskift og dekkhotell, for 4 år</t>
  </si>
  <si>
    <t>Årlig evalueringspris for nye dekk</t>
  </si>
  <si>
    <t>Pris innv. og utv. vask pr. gang</t>
  </si>
  <si>
    <t>Pris innv. og utv. vask for 4 år</t>
  </si>
  <si>
    <t>EJ13647</t>
  </si>
  <si>
    <t>BYD Dolphin (Personbil, EL)</t>
  </si>
  <si>
    <t>RK86267</t>
  </si>
  <si>
    <t>Fiat Doblo Workup (Varebil, Diesel)</t>
  </si>
  <si>
    <t>NF37561</t>
  </si>
  <si>
    <t>Fiat Strada (Varebil, Diesel)</t>
  </si>
  <si>
    <t>DP65969</t>
  </si>
  <si>
    <t>Fiat Talento (Varebil, Diesel)</t>
  </si>
  <si>
    <t>HB76134</t>
  </si>
  <si>
    <t>Ford C-max (Personbil, Diesel)</t>
  </si>
  <si>
    <t>HB75064</t>
  </si>
  <si>
    <t>Ford Fiesta (Personbil, Bensin)</t>
  </si>
  <si>
    <t>HB75152</t>
  </si>
  <si>
    <t>HB75155</t>
  </si>
  <si>
    <t>HB75805</t>
  </si>
  <si>
    <t>HB75814</t>
  </si>
  <si>
    <t>HB75815</t>
  </si>
  <si>
    <t>HB75995</t>
  </si>
  <si>
    <t>HB76122</t>
  </si>
  <si>
    <t>HB76737</t>
  </si>
  <si>
    <t>HB79087</t>
  </si>
  <si>
    <t>HB79088</t>
  </si>
  <si>
    <t>HB79089</t>
  </si>
  <si>
    <t>HB79246</t>
  </si>
  <si>
    <t>HB80266</t>
  </si>
  <si>
    <t>HB80267</t>
  </si>
  <si>
    <t>HB80339</t>
  </si>
  <si>
    <t>HB80479</t>
  </si>
  <si>
    <t>HB74768</t>
  </si>
  <si>
    <t>Ford Focus (Personbil, Diesel)</t>
  </si>
  <si>
    <t>HB75178</t>
  </si>
  <si>
    <t>HB75329</t>
  </si>
  <si>
    <t>HB75800</t>
  </si>
  <si>
    <t>HB76131</t>
  </si>
  <si>
    <t>HB76132</t>
  </si>
  <si>
    <t>HB76133</t>
  </si>
  <si>
    <t>HB76319</t>
  </si>
  <si>
    <t>HB77094</t>
  </si>
  <si>
    <t>Ford Grand C-Max (Personbil, Diesel)</t>
  </si>
  <si>
    <t>HB80268</t>
  </si>
  <si>
    <t>Ford S-Max 7-seter (Personbil, Diesel)</t>
  </si>
  <si>
    <t>HB79897</t>
  </si>
  <si>
    <t>Ford Tourneo Courier (Personbil, Bensin)</t>
  </si>
  <si>
    <t>HB77426</t>
  </si>
  <si>
    <t>Ford Transit Connect (Varebil, Diesel)</t>
  </si>
  <si>
    <t>HB80121</t>
  </si>
  <si>
    <t>Ford Transit Courier (Personbil, Bensin)</t>
  </si>
  <si>
    <t>HB88961</t>
  </si>
  <si>
    <t>Iveco Daily 35S14 Kjølebil (Varebil, Diesel)</t>
  </si>
  <si>
    <t>KH77944</t>
  </si>
  <si>
    <t>Mercedes Sprinter (Minibuss, Diesel)</t>
  </si>
  <si>
    <t>HB77105</t>
  </si>
  <si>
    <t>Mercedes Sprinter (Varebil, Diesel)</t>
  </si>
  <si>
    <t>HT25760</t>
  </si>
  <si>
    <t>Mercedes Vito 4WD (Varebil, Diesel)</t>
  </si>
  <si>
    <t>JR34178</t>
  </si>
  <si>
    <t>EK54819</t>
  </si>
  <si>
    <t>Nissan E-NV200 (Varebil, EL)</t>
  </si>
  <si>
    <t>EK76300</t>
  </si>
  <si>
    <t>EL68525</t>
  </si>
  <si>
    <t>HB65221</t>
  </si>
  <si>
    <t>Nissan Kubistar (Varebil, Bensin)</t>
  </si>
  <si>
    <t>HB67158</t>
  </si>
  <si>
    <t>EK76075</t>
  </si>
  <si>
    <t>Nissan Leaf (Personbil, EL)</t>
  </si>
  <si>
    <t>EK76077</t>
  </si>
  <si>
    <t>EK76079</t>
  </si>
  <si>
    <t>EK87164</t>
  </si>
  <si>
    <t>EK87168</t>
  </si>
  <si>
    <t>EL77222</t>
  </si>
  <si>
    <t>EC63693</t>
  </si>
  <si>
    <t>Opel Combo-e (Varebil, EL)</t>
  </si>
  <si>
    <t>EF69889</t>
  </si>
  <si>
    <t>Opel Corsa-E (Personbil, EL)</t>
  </si>
  <si>
    <t>EF79162</t>
  </si>
  <si>
    <t>HT19138</t>
  </si>
  <si>
    <t>Opel Vivaro (Varebil, Diesel)</t>
  </si>
  <si>
    <t>CV69864</t>
  </si>
  <si>
    <t>Opel Vivaro 9-seter (Diesel)</t>
  </si>
  <si>
    <t>SD83670</t>
  </si>
  <si>
    <t>Opel Vivaro L2H1 (Varebil, Diesel)</t>
  </si>
  <si>
    <t>BT90625</t>
  </si>
  <si>
    <t>Peugeot Expert (Varebil, Diesel)</t>
  </si>
  <si>
    <t>HB65420</t>
  </si>
  <si>
    <t>Peugeot Partner (Varebil, Diesel)</t>
  </si>
  <si>
    <t>HB72340</t>
  </si>
  <si>
    <t>VH11308</t>
  </si>
  <si>
    <t>Renault Trafic (Varebil, Diesel)</t>
  </si>
  <si>
    <t>HB87459</t>
  </si>
  <si>
    <t>Skoda Octavia (Personbil, Hybrid)</t>
  </si>
  <si>
    <t>HB87601</t>
  </si>
  <si>
    <t>HB87609</t>
  </si>
  <si>
    <t>HB82702</t>
  </si>
  <si>
    <t>Suzuki Swift (Personbil, Hybrid)</t>
  </si>
  <si>
    <t>HB82703</t>
  </si>
  <si>
    <t>HB86734</t>
  </si>
  <si>
    <t>HB86735</t>
  </si>
  <si>
    <t>HB86736</t>
  </si>
  <si>
    <t>HB86903</t>
  </si>
  <si>
    <t>HB86904</t>
  </si>
  <si>
    <t>HB86907</t>
  </si>
  <si>
    <t>HB86908</t>
  </si>
  <si>
    <t>HB86910</t>
  </si>
  <si>
    <t>HB86911</t>
  </si>
  <si>
    <t>HB86912</t>
  </si>
  <si>
    <t>HB74669</t>
  </si>
  <si>
    <t>Toyota Dyna 150 S-C (Varebil, Diesel)</t>
  </si>
  <si>
    <t>HB76094</t>
  </si>
  <si>
    <t>Toyota HiAce (Varebil, Diesel)</t>
  </si>
  <si>
    <t>HB69081</t>
  </si>
  <si>
    <t>Toyota HiAce 4WD (Varebil, Diesel)</t>
  </si>
  <si>
    <t>HB87244</t>
  </si>
  <si>
    <t>Toyota HiLux 4WD (Varebil, Diesel)</t>
  </si>
  <si>
    <t>EF33470</t>
  </si>
  <si>
    <t>Toyota Proace City L2 (Varebil, EL)</t>
  </si>
  <si>
    <t>HB88642</t>
  </si>
  <si>
    <t>Toyota Yaris Cross 4WD (Personbil, Hybrid)</t>
  </si>
  <si>
    <t>HB88643</t>
  </si>
  <si>
    <t>FZ10071</t>
  </si>
  <si>
    <t>VW Caddy (Varebil, Diesel)</t>
  </si>
  <si>
    <t>HB75101</t>
  </si>
  <si>
    <t>HB76876</t>
  </si>
  <si>
    <t>HB77842</t>
  </si>
  <si>
    <t>HB78134</t>
  </si>
  <si>
    <t>HB78895</t>
  </si>
  <si>
    <t>HB78896</t>
  </si>
  <si>
    <t>HB79169</t>
  </si>
  <si>
    <t>HB79811</t>
  </si>
  <si>
    <t>HB80882</t>
  </si>
  <si>
    <t>HB81107</t>
  </si>
  <si>
    <t>HB81352</t>
  </si>
  <si>
    <t>HB81369</t>
  </si>
  <si>
    <t>HB80506</t>
  </si>
  <si>
    <t>VW Crafter (Varebil, Diesel)</t>
  </si>
  <si>
    <t>EB89950</t>
  </si>
  <si>
    <t>VW e-Up! (Personbil, EL)</t>
  </si>
  <si>
    <t>EB89951</t>
  </si>
  <si>
    <t>EB89952</t>
  </si>
  <si>
    <t>EB89953</t>
  </si>
  <si>
    <t>EB89954</t>
  </si>
  <si>
    <t>EB97674</t>
  </si>
  <si>
    <t>EB97675</t>
  </si>
  <si>
    <t>EB97676</t>
  </si>
  <si>
    <t>EB97677</t>
  </si>
  <si>
    <t>ED75849</t>
  </si>
  <si>
    <t>ED75850</t>
  </si>
  <si>
    <t>ED75851</t>
  </si>
  <si>
    <t>ED75852</t>
  </si>
  <si>
    <t>ED91208</t>
  </si>
  <si>
    <t>ED91209</t>
  </si>
  <si>
    <t>ED91210</t>
  </si>
  <si>
    <t>ED91211</t>
  </si>
  <si>
    <t>ED91212</t>
  </si>
  <si>
    <t>ED91213</t>
  </si>
  <si>
    <t>ED91214</t>
  </si>
  <si>
    <t>ED91215</t>
  </si>
  <si>
    <t>ED91216</t>
  </si>
  <si>
    <t>EE15513</t>
  </si>
  <si>
    <t>EE15514</t>
  </si>
  <si>
    <t>EF38719</t>
  </si>
  <si>
    <t>VW ID.3 Pro (Personbil, EL)</t>
  </si>
  <si>
    <t>EF99260</t>
  </si>
  <si>
    <t>EH94786</t>
  </si>
  <si>
    <t>EJ88729</t>
  </si>
  <si>
    <t>VW ID.3 Pure (Personbil, EL)</t>
  </si>
  <si>
    <t>HB74702</t>
  </si>
  <si>
    <t>VW Touran (Varebil, Diesel)</t>
  </si>
  <si>
    <t>HB74969</t>
  </si>
  <si>
    <t>HB76882</t>
  </si>
  <si>
    <t>HB76883</t>
  </si>
  <si>
    <t>HB74970</t>
  </si>
  <si>
    <t>VW Transporter (Varebil, Diesel)</t>
  </si>
  <si>
    <t>HB76591</t>
  </si>
  <si>
    <t>HB78899</t>
  </si>
  <si>
    <t>HB80662</t>
  </si>
  <si>
    <t>HB84274</t>
  </si>
  <si>
    <t>HB85521</t>
  </si>
  <si>
    <t>HB85407</t>
  </si>
  <si>
    <t>VW Transporter 4WD (Varebil, Diesel)</t>
  </si>
  <si>
    <t>HT15867</t>
  </si>
  <si>
    <t>JD72496</t>
  </si>
  <si>
    <t>VW Transporter 4WD Pickup (Varebil, Diesel)</t>
  </si>
  <si>
    <t>LJ72696</t>
  </si>
  <si>
    <t>HB80149</t>
  </si>
  <si>
    <t>VW Transporter 8-seter (Diesel)</t>
  </si>
  <si>
    <t>HB80378</t>
  </si>
  <si>
    <t>HB80942</t>
  </si>
  <si>
    <t>PA19866</t>
  </si>
  <si>
    <t>VW Transporter L2H3 4WD (Varebil, Diesel)</t>
  </si>
  <si>
    <t>TV88193</t>
  </si>
  <si>
    <t>HB85519</t>
  </si>
  <si>
    <t>VW Transporter Pickup (Varebil, Diesel)</t>
  </si>
  <si>
    <t>Sum</t>
  </si>
  <si>
    <t>* Alle priser skal være eks. mva.</t>
  </si>
  <si>
    <t>Kontrakt 1</t>
  </si>
  <si>
    <t>Handlekurv verkstedtjenester kontrakt 1</t>
  </si>
  <si>
    <t>Kontrakt 2</t>
  </si>
  <si>
    <t>Handlekurv dekktjenester, kontrakt 2</t>
  </si>
  <si>
    <t>Kontrakt 3</t>
  </si>
  <si>
    <t>Handlekurv vask, kontrakt 3</t>
  </si>
  <si>
    <t>Arbeidstype</t>
  </si>
  <si>
    <t>Pris</t>
  </si>
  <si>
    <t>Estimert antall (4 år)</t>
  </si>
  <si>
    <t>Timepris for reparasjonsarbeider</t>
  </si>
  <si>
    <t>Hente-/bringetjeneste</t>
  </si>
  <si>
    <t>Erstatningsbil</t>
  </si>
  <si>
    <t>Sum dekktjenester</t>
  </si>
  <si>
    <t>Sum vask</t>
  </si>
  <si>
    <t>Periodisk kjøretøykontroll (PKK)</t>
  </si>
  <si>
    <t>Sum verkstedtjenester</t>
  </si>
  <si>
    <t>* Estimert antall benyttes kun for evalueringens formål og innebærer ingen kjøpeplikt for oppdragsgiver.</t>
  </si>
  <si>
    <t>Summer til sammenligning pr. kontrakt</t>
  </si>
  <si>
    <t>Sum kontrakt 1 - Serviceavtale</t>
  </si>
  <si>
    <t>Sum kontrakt 1 - Verkstedtjenester</t>
  </si>
  <si>
    <t>Sum kontrakt 1 - Hente-/bringetjeneste</t>
  </si>
  <si>
    <t>Evalueringssum kontrakt 1</t>
  </si>
  <si>
    <t>Sum kontrakt 2 - Hjulskift og dekkhotell</t>
  </si>
  <si>
    <t>Sum kontrakt 2 - Dekk</t>
  </si>
  <si>
    <t>Sum kontrakt 2 - Hente-/bringetjeneste</t>
  </si>
  <si>
    <t>Evalueringssum kontrakt 2</t>
  </si>
  <si>
    <t>Sum kontrakt 3 - Vask</t>
  </si>
  <si>
    <t>Sum kontrakt 3 - Hente-/bringetjeneste</t>
  </si>
  <si>
    <t>Evalueringssum kontrakt 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</si>
</sst>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>
    <font>
      <sz val="11"/>
      <name val="Carlito"/>
    </font>
    <font>
      <b/>
      <sz val="14"/>
      <color rgb="FFFFFFFF"/>
      <name val="Carlito"/>
    </font>
    <font>
      <b/>
      <sz val="11"/>
      <name val="Carlito"/>
    </font>
    <font>
      <b/>
      <sz val="11"/>
      <color rgb="FFFFFFFF"/>
      <name val="Carlito"/>
    </font>
  </fonts>
  <fills count="7">
    <fill>
      <patternFill patternType="none"/>
    </fill>
    <fill>
      <patternFill patternType="gray125"/>
    </fill>
    <fill>
      <patternFill patternType="solid">
        <fgColor rgb="FF1F4E78"/>
      </patternFill>
    </fill>
    <fill>
      <patternFill patternType="solid">
        <fgColor rgb="FFE2F0D9"/>
      </patternFill>
    </fill>
    <fill>
      <patternFill patternType="solid">
        <fgColor rgb="FF0F766E"/>
      </patternFill>
    </fill>
    <fill>
      <patternFill patternType="solid">
        <fgColor rgb="FFF2F2F2"/>
      </patternFill>
    </fill>
    <fill>
      <patternFill patternType="solid">
        <fgColor rgb="FFFFF2CC"/>
      </patternFill>
    </fill>
  </fills>
  <borders count="2"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1"/>
  </cellStyleXfs>
  <cellXfs count="18">
    <xf numFmtId="0" fontId="0" fillId="0" borderId="0" xfId="0" applyBorder="1"/>
    <xf numFmtId="0" fontId="0" fillId="3" borderId="0" xfId="0" applyFill="1" applyBorder="1"/>
    <xf numFmtId="0" fontId="3" fillId="4" borderId="0" xfId="0" applyFont="1" applyFill="1" applyBorder="1"/>
    <xf numFmtId="0" fontId="3" fillId="2" borderId="0" xfId="0" applyFont="1" applyFill="1" applyBorder="1"/>
    <xf numFmtId="0" fontId="3" fillId="2" borderId="0" xfId="0" applyFont="1" applyFill="1" applyBorder="1" applyAlignment="1">
      <alignment wrapText="1"/>
    </xf>
    <xf numFmtId="0" fontId="0" fillId="5" borderId="0" xfId="0" applyFill="1" applyBorder="1"/>
    <xf numFmtId="0" fontId="2" fillId="5" borderId="0" xfId="0" applyFont="1" applyFill="1" applyBorder="1"/>
    <xf numFmtId="0" fontId="0" fillId="0" borderId="0" xfId="0" applyBorder="1" applyAlignment="1">
      <alignment wrapText="1"/>
    </xf>
    <xf numFmtId="0" fontId="0" fillId="3" borderId="0" xfId="0" applyFill="1" applyBorder="1" applyAlignment="1">
      <alignment wrapText="1"/>
    </xf>
    <xf numFmtId="0" fontId="0" fillId="5" borderId="0" xfId="0" applyFill="1" applyBorder="1" applyAlignment="1">
      <alignment wrapText="1"/>
    </xf>
    <xf numFmtId="0" fontId="2" fillId="6" borderId="0" xfId="0" applyFont="1" applyFill="1" applyBorder="1"/>
    <xf numFmtId="3" fontId="2" fillId="5" borderId="0" xfId="0" applyNumberFormat="1" applyFont="1" applyFill="1" applyBorder="1"/>
    <xf numFmtId="3" fontId="0" fillId="5" borderId="0" xfId="0" applyNumberFormat="1" applyFill="1" applyBorder="1"/>
    <xf numFmtId="0" fontId="3" fillId="4" borderId="0" xfId="0" applyFont="1" applyFill="1" applyBorder="1" applyAlignment="1">
      <alignment wrapText="1"/>
    </xf>
    <xf numFmtId="0" fontId="1" fillId="2" borderId="1" xfId="0" applyFont="1" applyFill="1"/>
    <xf numFmtId="0" fontId="0" fillId="0" borderId="1" xfId="0"/>
    <xf numFmtId="0" fontId="3" fillId="4" borderId="1" xfId="0" applyFont="1" applyFill="1"/>
    <xf numFmtId="0" fontId="2" fillId="3" borderId="1" xfId="0" applyFont="1" applyFill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ChatGPT">
  <a:themeElements>
    <a:clrScheme name="ChatGPT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ChatGPT">
      <a:fillStyleLst>
        <a:solidFill>
          <a:schemeClr val="phClr"/>
        </a:solidFill>
        <a:solidFill>
          <a:schemeClr val="dk1"/>
        </a:solidFill>
        <a:solidFill>
          <a:schemeClr val="accent1"/>
        </a:solidFill>
      </a:fillStyleLst>
      <a:lnStyleLst>
        <a:ln w="12700">
          <a:solidFill>
            <a:schemeClr val="phClr"/>
          </a:solidFill>
          <a:prstDash val="solid"/>
        </a:ln>
        <a:ln w="19050">
          <a:solidFill>
            <a:schemeClr val="phClr"/>
          </a:solidFill>
          <a:prstDash val="solid"/>
        </a:ln>
        <a:ln w="25400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hade val="98000"/>
                <a:lumMod val="102000"/>
                <a:satMod val="150000"/>
              </a:schemeClr>
            </a:gs>
            <a:gs pos="50000">
              <a:schemeClr val="phClr">
                <a:tint val="98000"/>
                <a:shade val="90000"/>
                <a:lumMod val="103000"/>
                <a:satMod val="130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S166"/>
  <sheetViews>
    <sheetView tabSelected="1" workbookViewId="0">
      <selection sqref="A1:E1"/>
    </sheetView>
  </sheetViews>
  <sheetFormatPr baseColWidth="10" defaultColWidth="9" defaultRowHeight="14.25"/>
  <cols>
    <col min="1" max="1" width="13" customWidth="1"/>
    <col min="2" max="2" width="28" customWidth="1"/>
    <col min="3" max="3" width="10" customWidth="1"/>
    <col min="4" max="4" width="18" customWidth="1"/>
    <col min="5" max="5" width="20" customWidth="1"/>
    <col min="6" max="6" width="21.625" customWidth="1"/>
    <col min="7" max="7" width="20" customWidth="1"/>
    <col min="8" max="8" width="1" customWidth="1"/>
    <col min="9" max="10" width="22" customWidth="1"/>
    <col min="11" max="11" width="24" customWidth="1"/>
    <col min="12" max="12" width="18" customWidth="1"/>
    <col min="13" max="14" width="22" customWidth="1"/>
    <col min="15" max="15" width="26" customWidth="1"/>
    <col min="16" max="16" width="14" customWidth="1"/>
    <col min="17" max="17" width="4" customWidth="1"/>
    <col min="18" max="18" width="18" customWidth="1"/>
    <col min="19" max="19" width="14" customWidth="1"/>
    <col min="20" max="20" width="3" customWidth="1"/>
    <col min="21" max="22" width="14" customWidth="1"/>
  </cols>
  <sheetData>
    <row r="1" spans="1:14" ht="18">
      <c r="A1" s="14" t="s">
        <v>0</v>
      </c>
      <c r="B1" s="15"/>
      <c r="C1" s="15"/>
      <c r="D1" s="15"/>
      <c r="E1" s="15"/>
      <c r="G1" t="s">
        <v>1</v>
      </c>
      <c r="H1" s="1"/>
      <c r="I1" s="1"/>
      <c r="J1" s="1"/>
    </row>
    <row r="3" spans="1:14" ht="15">
      <c r="D3" s="17" t="s">
        <v>2</v>
      </c>
      <c r="E3" s="15"/>
      <c r="F3" s="15"/>
      <c r="G3" s="15"/>
      <c r="H3" s="15"/>
    </row>
    <row r="4" spans="1:14" ht="30">
      <c r="G4" s="13" t="s">
        <v>3</v>
      </c>
      <c r="H4" s="2"/>
      <c r="I4" s="16" t="s">
        <v>4</v>
      </c>
      <c r="J4" s="15"/>
      <c r="K4" s="15"/>
      <c r="L4" s="2"/>
      <c r="M4" s="16" t="s">
        <v>5</v>
      </c>
      <c r="N4" s="15"/>
    </row>
    <row r="6" spans="1:14" ht="45">
      <c r="A6" s="4" t="s">
        <v>6</v>
      </c>
      <c r="B6" s="4" t="s">
        <v>7</v>
      </c>
      <c r="C6" s="4" t="s">
        <v>8</v>
      </c>
      <c r="D6" s="4" t="s">
        <v>9</v>
      </c>
      <c r="E6" s="4" t="s">
        <v>10</v>
      </c>
      <c r="F6" s="4"/>
      <c r="G6" s="4" t="s">
        <v>11</v>
      </c>
      <c r="H6" s="4"/>
      <c r="I6" s="4" t="s">
        <v>12</v>
      </c>
      <c r="J6" s="4" t="s">
        <v>13</v>
      </c>
      <c r="K6" s="4" t="s">
        <v>14</v>
      </c>
      <c r="L6" s="4"/>
      <c r="M6" s="4" t="s">
        <v>15</v>
      </c>
      <c r="N6" s="4" t="s">
        <v>16</v>
      </c>
    </row>
    <row r="7" spans="1:14">
      <c r="A7" s="7" t="s">
        <v>17</v>
      </c>
      <c r="B7" s="7" t="s">
        <v>18</v>
      </c>
      <c r="C7" s="7">
        <v>2023</v>
      </c>
      <c r="D7" s="7">
        <v>8000</v>
      </c>
      <c r="E7" s="7">
        <v>16600</v>
      </c>
      <c r="F7" s="7"/>
      <c r="G7" s="8">
        <v>0</v>
      </c>
      <c r="H7" s="7"/>
      <c r="I7" s="8">
        <v>0</v>
      </c>
      <c r="J7" s="9">
        <f t="shared" ref="J7:J38" si="0">I7*4*2</f>
        <v>0</v>
      </c>
      <c r="K7" s="8">
        <v>0</v>
      </c>
      <c r="L7" s="7"/>
      <c r="M7" s="8">
        <v>0</v>
      </c>
      <c r="N7" s="9">
        <f t="shared" ref="N7:N38" si="1">M7*8</f>
        <v>0</v>
      </c>
    </row>
    <row r="8" spans="1:14" ht="28.5">
      <c r="A8" s="7" t="s">
        <v>19</v>
      </c>
      <c r="B8" s="7" t="s">
        <v>20</v>
      </c>
      <c r="C8" s="7">
        <v>2015</v>
      </c>
      <c r="D8" s="7">
        <v>4000</v>
      </c>
      <c r="E8" s="7">
        <v>47500</v>
      </c>
      <c r="F8" s="7"/>
      <c r="G8" s="8">
        <v>0</v>
      </c>
      <c r="H8" s="7"/>
      <c r="I8" s="8">
        <v>0</v>
      </c>
      <c r="J8" s="9">
        <f t="shared" si="0"/>
        <v>0</v>
      </c>
      <c r="K8" s="8">
        <v>0</v>
      </c>
      <c r="L8" s="7"/>
      <c r="M8" s="8">
        <v>0</v>
      </c>
      <c r="N8" s="9">
        <f t="shared" si="1"/>
        <v>0</v>
      </c>
    </row>
    <row r="9" spans="1:14">
      <c r="A9" s="7" t="s">
        <v>21</v>
      </c>
      <c r="B9" s="7" t="s">
        <v>22</v>
      </c>
      <c r="C9" s="7">
        <v>2009</v>
      </c>
      <c r="D9" s="7">
        <v>4000</v>
      </c>
      <c r="E9" s="7">
        <v>72600</v>
      </c>
      <c r="F9" s="7"/>
      <c r="G9" s="8">
        <v>0</v>
      </c>
      <c r="H9" s="7"/>
      <c r="I9" s="8">
        <v>0</v>
      </c>
      <c r="J9" s="9">
        <f t="shared" si="0"/>
        <v>0</v>
      </c>
      <c r="K9" s="8">
        <v>0</v>
      </c>
      <c r="L9" s="7"/>
      <c r="M9" s="8">
        <v>0</v>
      </c>
      <c r="N9" s="9">
        <f t="shared" si="1"/>
        <v>0</v>
      </c>
    </row>
    <row r="10" spans="1:14">
      <c r="A10" s="7" t="s">
        <v>23</v>
      </c>
      <c r="B10" s="7" t="s">
        <v>24</v>
      </c>
      <c r="C10" s="7">
        <v>2020</v>
      </c>
      <c r="D10" s="7">
        <v>15000</v>
      </c>
      <c r="E10" s="7">
        <v>64200</v>
      </c>
      <c r="F10" s="7"/>
      <c r="G10" s="8">
        <v>0</v>
      </c>
      <c r="H10" s="7"/>
      <c r="I10" s="8">
        <v>0</v>
      </c>
      <c r="J10" s="9">
        <f t="shared" si="0"/>
        <v>0</v>
      </c>
      <c r="K10" s="8">
        <v>0</v>
      </c>
      <c r="L10" s="7"/>
      <c r="M10" s="8">
        <v>0</v>
      </c>
      <c r="N10" s="9">
        <f t="shared" si="1"/>
        <v>0</v>
      </c>
    </row>
    <row r="11" spans="1:14">
      <c r="A11" s="7" t="s">
        <v>25</v>
      </c>
      <c r="B11" s="7" t="s">
        <v>26</v>
      </c>
      <c r="C11" s="7">
        <v>2013</v>
      </c>
      <c r="D11" s="7">
        <v>12000</v>
      </c>
      <c r="E11" s="7">
        <v>135600</v>
      </c>
      <c r="F11" s="7"/>
      <c r="G11" s="8">
        <v>0</v>
      </c>
      <c r="H11" s="7"/>
      <c r="I11" s="8">
        <v>0</v>
      </c>
      <c r="J11" s="9">
        <f t="shared" si="0"/>
        <v>0</v>
      </c>
      <c r="K11" s="8">
        <v>0</v>
      </c>
      <c r="L11" s="7"/>
      <c r="M11" s="8">
        <v>0</v>
      </c>
      <c r="N11" s="9">
        <f t="shared" si="1"/>
        <v>0</v>
      </c>
    </row>
    <row r="12" spans="1:14">
      <c r="A12" s="7" t="s">
        <v>27</v>
      </c>
      <c r="B12" s="7" t="s">
        <v>28</v>
      </c>
      <c r="C12" s="7">
        <v>2012</v>
      </c>
      <c r="D12" s="7">
        <v>4000</v>
      </c>
      <c r="E12" s="7">
        <v>99100</v>
      </c>
      <c r="F12" s="7"/>
      <c r="G12" s="8">
        <v>0</v>
      </c>
      <c r="H12" s="7"/>
      <c r="I12" s="8">
        <v>0</v>
      </c>
      <c r="J12" s="9">
        <f t="shared" si="0"/>
        <v>0</v>
      </c>
      <c r="K12" s="8">
        <v>0</v>
      </c>
      <c r="L12" s="7"/>
      <c r="M12" s="8">
        <v>0</v>
      </c>
      <c r="N12" s="9">
        <f t="shared" si="1"/>
        <v>0</v>
      </c>
    </row>
    <row r="13" spans="1:14">
      <c r="A13" s="7" t="s">
        <v>29</v>
      </c>
      <c r="B13" s="7" t="s">
        <v>28</v>
      </c>
      <c r="C13" s="7">
        <v>2012</v>
      </c>
      <c r="D13" s="7">
        <v>4000</v>
      </c>
      <c r="E13" s="7">
        <v>120500</v>
      </c>
      <c r="F13" s="7"/>
      <c r="G13" s="8">
        <v>0</v>
      </c>
      <c r="H13" s="7"/>
      <c r="I13" s="8">
        <v>0</v>
      </c>
      <c r="J13" s="9">
        <f t="shared" si="0"/>
        <v>0</v>
      </c>
      <c r="K13" s="8">
        <v>0</v>
      </c>
      <c r="L13" s="7"/>
      <c r="M13" s="8">
        <v>0</v>
      </c>
      <c r="N13" s="9">
        <f t="shared" si="1"/>
        <v>0</v>
      </c>
    </row>
    <row r="14" spans="1:14">
      <c r="A14" s="7" t="s">
        <v>30</v>
      </c>
      <c r="B14" s="7" t="s">
        <v>28</v>
      </c>
      <c r="C14" s="7">
        <v>2012</v>
      </c>
      <c r="D14" s="7">
        <v>8000</v>
      </c>
      <c r="E14" s="7">
        <v>156500</v>
      </c>
      <c r="F14" s="7"/>
      <c r="G14" s="8">
        <v>0</v>
      </c>
      <c r="H14" s="7"/>
      <c r="I14" s="8">
        <v>0</v>
      </c>
      <c r="J14" s="9">
        <f t="shared" si="0"/>
        <v>0</v>
      </c>
      <c r="K14" s="8">
        <v>0</v>
      </c>
      <c r="L14" s="7"/>
      <c r="M14" s="8">
        <v>0</v>
      </c>
      <c r="N14" s="9">
        <f t="shared" si="1"/>
        <v>0</v>
      </c>
    </row>
    <row r="15" spans="1:14">
      <c r="A15" s="7" t="s">
        <v>31</v>
      </c>
      <c r="B15" s="7" t="s">
        <v>28</v>
      </c>
      <c r="C15" s="7">
        <v>2013</v>
      </c>
      <c r="D15" s="7">
        <v>6000</v>
      </c>
      <c r="E15" s="7">
        <v>60800</v>
      </c>
      <c r="F15" s="7"/>
      <c r="G15" s="8">
        <v>0</v>
      </c>
      <c r="H15" s="7"/>
      <c r="I15" s="8">
        <v>0</v>
      </c>
      <c r="J15" s="9">
        <f t="shared" si="0"/>
        <v>0</v>
      </c>
      <c r="K15" s="8">
        <v>0</v>
      </c>
      <c r="L15" s="7"/>
      <c r="M15" s="8">
        <v>0</v>
      </c>
      <c r="N15" s="9">
        <f t="shared" si="1"/>
        <v>0</v>
      </c>
    </row>
    <row r="16" spans="1:14">
      <c r="A16" s="7" t="s">
        <v>32</v>
      </c>
      <c r="B16" s="7" t="s">
        <v>28</v>
      </c>
      <c r="C16" s="7">
        <v>2013</v>
      </c>
      <c r="D16" s="7">
        <v>5000</v>
      </c>
      <c r="E16" s="7">
        <v>134800</v>
      </c>
      <c r="F16" s="7"/>
      <c r="G16" s="8">
        <v>0</v>
      </c>
      <c r="H16" s="7"/>
      <c r="I16" s="8">
        <v>0</v>
      </c>
      <c r="J16" s="9">
        <f t="shared" si="0"/>
        <v>0</v>
      </c>
      <c r="K16" s="8">
        <v>0</v>
      </c>
      <c r="L16" s="7"/>
      <c r="M16" s="8">
        <v>0</v>
      </c>
      <c r="N16" s="9">
        <f t="shared" si="1"/>
        <v>0</v>
      </c>
    </row>
    <row r="17" spans="1:14">
      <c r="A17" s="7" t="s">
        <v>33</v>
      </c>
      <c r="B17" s="7" t="s">
        <v>28</v>
      </c>
      <c r="C17" s="7">
        <v>2013</v>
      </c>
      <c r="D17" s="7">
        <v>4000</v>
      </c>
      <c r="E17" s="7">
        <v>130700</v>
      </c>
      <c r="F17" s="7"/>
      <c r="G17" s="8">
        <v>0</v>
      </c>
      <c r="H17" s="7"/>
      <c r="I17" s="8">
        <v>0</v>
      </c>
      <c r="J17" s="9">
        <f t="shared" si="0"/>
        <v>0</v>
      </c>
      <c r="K17" s="8">
        <v>0</v>
      </c>
      <c r="L17" s="7"/>
      <c r="M17" s="8">
        <v>0</v>
      </c>
      <c r="N17" s="9">
        <f t="shared" si="1"/>
        <v>0</v>
      </c>
    </row>
    <row r="18" spans="1:14">
      <c r="A18" s="7" t="s">
        <v>34</v>
      </c>
      <c r="B18" s="7" t="s">
        <v>28</v>
      </c>
      <c r="C18" s="7">
        <v>2013</v>
      </c>
      <c r="D18" s="7">
        <v>6000</v>
      </c>
      <c r="E18" s="7">
        <v>111600</v>
      </c>
      <c r="F18" s="7"/>
      <c r="G18" s="8">
        <v>0</v>
      </c>
      <c r="H18" s="7"/>
      <c r="I18" s="8">
        <v>0</v>
      </c>
      <c r="J18" s="9">
        <f t="shared" si="0"/>
        <v>0</v>
      </c>
      <c r="K18" s="8">
        <v>0</v>
      </c>
      <c r="L18" s="7"/>
      <c r="M18" s="8">
        <v>0</v>
      </c>
      <c r="N18" s="9">
        <f t="shared" si="1"/>
        <v>0</v>
      </c>
    </row>
    <row r="19" spans="1:14">
      <c r="A19" s="7" t="s">
        <v>35</v>
      </c>
      <c r="B19" s="7" t="s">
        <v>28</v>
      </c>
      <c r="C19" s="7">
        <v>2013</v>
      </c>
      <c r="D19" s="7">
        <v>6000</v>
      </c>
      <c r="E19" s="7">
        <v>60400</v>
      </c>
      <c r="F19" s="7"/>
      <c r="G19" s="8">
        <v>0</v>
      </c>
      <c r="H19" s="7"/>
      <c r="I19" s="8">
        <v>0</v>
      </c>
      <c r="J19" s="9">
        <f t="shared" si="0"/>
        <v>0</v>
      </c>
      <c r="K19" s="8">
        <v>0</v>
      </c>
      <c r="L19" s="7"/>
      <c r="M19" s="8">
        <v>0</v>
      </c>
      <c r="N19" s="9">
        <f t="shared" si="1"/>
        <v>0</v>
      </c>
    </row>
    <row r="20" spans="1:14">
      <c r="A20" s="7" t="s">
        <v>36</v>
      </c>
      <c r="B20" s="7" t="s">
        <v>28</v>
      </c>
      <c r="C20" s="7">
        <v>2013</v>
      </c>
      <c r="D20" s="7">
        <v>4000</v>
      </c>
      <c r="E20" s="7">
        <v>149500</v>
      </c>
      <c r="F20" s="7"/>
      <c r="G20" s="8">
        <v>0</v>
      </c>
      <c r="H20" s="7"/>
      <c r="I20" s="8">
        <v>0</v>
      </c>
      <c r="J20" s="9">
        <f t="shared" si="0"/>
        <v>0</v>
      </c>
      <c r="K20" s="8">
        <v>0</v>
      </c>
      <c r="L20" s="7"/>
      <c r="M20" s="8">
        <v>0</v>
      </c>
      <c r="N20" s="9">
        <f t="shared" si="1"/>
        <v>0</v>
      </c>
    </row>
    <row r="21" spans="1:14">
      <c r="A21" s="7" t="s">
        <v>37</v>
      </c>
      <c r="B21" s="7" t="s">
        <v>28</v>
      </c>
      <c r="C21" s="7">
        <v>2014</v>
      </c>
      <c r="D21" s="7">
        <v>10000</v>
      </c>
      <c r="E21" s="7">
        <v>124000</v>
      </c>
      <c r="F21" s="7"/>
      <c r="G21" s="8">
        <v>0</v>
      </c>
      <c r="H21" s="7"/>
      <c r="I21" s="8">
        <v>0</v>
      </c>
      <c r="J21" s="9">
        <f t="shared" si="0"/>
        <v>0</v>
      </c>
      <c r="K21" s="8">
        <v>0</v>
      </c>
      <c r="L21" s="7"/>
      <c r="M21" s="8">
        <v>0</v>
      </c>
      <c r="N21" s="9">
        <f t="shared" si="1"/>
        <v>0</v>
      </c>
    </row>
    <row r="22" spans="1:14">
      <c r="A22" s="7" t="s">
        <v>38</v>
      </c>
      <c r="B22" s="7" t="s">
        <v>28</v>
      </c>
      <c r="C22" s="7">
        <v>2015</v>
      </c>
      <c r="D22" s="7">
        <v>7000</v>
      </c>
      <c r="E22" s="7">
        <v>112300</v>
      </c>
      <c r="F22" s="7"/>
      <c r="G22" s="8">
        <v>0</v>
      </c>
      <c r="H22" s="7"/>
      <c r="I22" s="8">
        <v>0</v>
      </c>
      <c r="J22" s="9">
        <f t="shared" si="0"/>
        <v>0</v>
      </c>
      <c r="K22" s="8">
        <v>0</v>
      </c>
      <c r="L22" s="7"/>
      <c r="M22" s="8">
        <v>0</v>
      </c>
      <c r="N22" s="9">
        <f t="shared" si="1"/>
        <v>0</v>
      </c>
    </row>
    <row r="23" spans="1:14">
      <c r="A23" s="7" t="s">
        <v>39</v>
      </c>
      <c r="B23" s="7" t="s">
        <v>28</v>
      </c>
      <c r="C23" s="7">
        <v>2015</v>
      </c>
      <c r="D23" s="7">
        <v>4000</v>
      </c>
      <c r="E23" s="7">
        <v>107000</v>
      </c>
      <c r="F23" s="7"/>
      <c r="G23" s="8">
        <v>0</v>
      </c>
      <c r="H23" s="7"/>
      <c r="I23" s="8">
        <v>0</v>
      </c>
      <c r="J23" s="9">
        <f t="shared" si="0"/>
        <v>0</v>
      </c>
      <c r="K23" s="8">
        <v>0</v>
      </c>
      <c r="L23" s="7"/>
      <c r="M23" s="8">
        <v>0</v>
      </c>
      <c r="N23" s="9">
        <f t="shared" si="1"/>
        <v>0</v>
      </c>
    </row>
    <row r="24" spans="1:14">
      <c r="A24" s="7" t="s">
        <v>40</v>
      </c>
      <c r="B24" s="7" t="s">
        <v>28</v>
      </c>
      <c r="C24" s="7">
        <v>2015</v>
      </c>
      <c r="D24" s="7">
        <v>4000</v>
      </c>
      <c r="E24" s="7">
        <v>105300</v>
      </c>
      <c r="F24" s="7"/>
      <c r="G24" s="8">
        <v>0</v>
      </c>
      <c r="H24" s="7"/>
      <c r="I24" s="8">
        <v>0</v>
      </c>
      <c r="J24" s="9">
        <f t="shared" si="0"/>
        <v>0</v>
      </c>
      <c r="K24" s="8">
        <v>0</v>
      </c>
      <c r="L24" s="7"/>
      <c r="M24" s="8">
        <v>0</v>
      </c>
      <c r="N24" s="9">
        <f t="shared" si="1"/>
        <v>0</v>
      </c>
    </row>
    <row r="25" spans="1:14">
      <c r="A25" s="7" t="s">
        <v>41</v>
      </c>
      <c r="B25" s="7" t="s">
        <v>28</v>
      </c>
      <c r="C25" s="7">
        <v>2016</v>
      </c>
      <c r="D25" s="7">
        <v>8000</v>
      </c>
      <c r="E25" s="7">
        <v>115300</v>
      </c>
      <c r="F25" s="7"/>
      <c r="G25" s="8">
        <v>0</v>
      </c>
      <c r="H25" s="7"/>
      <c r="I25" s="8">
        <v>0</v>
      </c>
      <c r="J25" s="9">
        <f t="shared" si="0"/>
        <v>0</v>
      </c>
      <c r="K25" s="8">
        <v>0</v>
      </c>
      <c r="L25" s="7"/>
      <c r="M25" s="8">
        <v>0</v>
      </c>
      <c r="N25" s="9">
        <f t="shared" si="1"/>
        <v>0</v>
      </c>
    </row>
    <row r="26" spans="1:14">
      <c r="A26" s="7" t="s">
        <v>42</v>
      </c>
      <c r="B26" s="7" t="s">
        <v>28</v>
      </c>
      <c r="C26" s="7">
        <v>2016</v>
      </c>
      <c r="D26" s="7">
        <v>4000</v>
      </c>
      <c r="E26" s="7">
        <v>105100</v>
      </c>
      <c r="F26" s="7"/>
      <c r="G26" s="8">
        <v>0</v>
      </c>
      <c r="H26" s="7"/>
      <c r="I26" s="8">
        <v>0</v>
      </c>
      <c r="J26" s="9">
        <f t="shared" si="0"/>
        <v>0</v>
      </c>
      <c r="K26" s="8">
        <v>0</v>
      </c>
      <c r="L26" s="7"/>
      <c r="M26" s="8">
        <v>0</v>
      </c>
      <c r="N26" s="9">
        <f t="shared" si="1"/>
        <v>0</v>
      </c>
    </row>
    <row r="27" spans="1:14">
      <c r="A27" s="7" t="s">
        <v>43</v>
      </c>
      <c r="B27" s="7" t="s">
        <v>28</v>
      </c>
      <c r="C27" s="7">
        <v>2016</v>
      </c>
      <c r="D27" s="7">
        <v>18000</v>
      </c>
      <c r="E27" s="7">
        <v>139000</v>
      </c>
      <c r="F27" s="7"/>
      <c r="G27" s="8">
        <v>0</v>
      </c>
      <c r="H27" s="7"/>
      <c r="I27" s="8">
        <v>0</v>
      </c>
      <c r="J27" s="9">
        <f t="shared" si="0"/>
        <v>0</v>
      </c>
      <c r="K27" s="8">
        <v>0</v>
      </c>
      <c r="L27" s="7"/>
      <c r="M27" s="8">
        <v>0</v>
      </c>
      <c r="N27" s="9">
        <f t="shared" si="1"/>
        <v>0</v>
      </c>
    </row>
    <row r="28" spans="1:14">
      <c r="A28" s="7" t="s">
        <v>44</v>
      </c>
      <c r="B28" s="7" t="s">
        <v>28</v>
      </c>
      <c r="C28" s="7">
        <v>2016</v>
      </c>
      <c r="D28" s="7">
        <v>4000</v>
      </c>
      <c r="E28" s="7">
        <v>93300</v>
      </c>
      <c r="F28" s="7"/>
      <c r="G28" s="8">
        <v>0</v>
      </c>
      <c r="H28" s="7"/>
      <c r="I28" s="8">
        <v>0</v>
      </c>
      <c r="J28" s="9">
        <f t="shared" si="0"/>
        <v>0</v>
      </c>
      <c r="K28" s="8">
        <v>0</v>
      </c>
      <c r="L28" s="7"/>
      <c r="M28" s="8">
        <v>0</v>
      </c>
      <c r="N28" s="9">
        <f t="shared" si="1"/>
        <v>0</v>
      </c>
    </row>
    <row r="29" spans="1:14">
      <c r="A29" s="7" t="s">
        <v>45</v>
      </c>
      <c r="B29" s="7" t="s">
        <v>46</v>
      </c>
      <c r="C29" s="7">
        <v>2012</v>
      </c>
      <c r="D29" s="7">
        <v>4000</v>
      </c>
      <c r="E29" s="7">
        <v>60300</v>
      </c>
      <c r="F29" s="7"/>
      <c r="G29" s="8">
        <v>0</v>
      </c>
      <c r="H29" s="7"/>
      <c r="I29" s="8">
        <v>0</v>
      </c>
      <c r="J29" s="9">
        <f t="shared" si="0"/>
        <v>0</v>
      </c>
      <c r="K29" s="8">
        <v>0</v>
      </c>
      <c r="L29" s="7"/>
      <c r="M29" s="8">
        <v>0</v>
      </c>
      <c r="N29" s="9">
        <f t="shared" si="1"/>
        <v>0</v>
      </c>
    </row>
    <row r="30" spans="1:14">
      <c r="A30" s="7" t="s">
        <v>47</v>
      </c>
      <c r="B30" s="7" t="s">
        <v>46</v>
      </c>
      <c r="C30" s="7">
        <v>2012</v>
      </c>
      <c r="D30" s="7">
        <v>7000</v>
      </c>
      <c r="E30" s="7">
        <v>65000</v>
      </c>
      <c r="F30" s="7"/>
      <c r="G30" s="8">
        <v>0</v>
      </c>
      <c r="H30" s="7"/>
      <c r="I30" s="8">
        <v>0</v>
      </c>
      <c r="J30" s="9">
        <f t="shared" si="0"/>
        <v>0</v>
      </c>
      <c r="K30" s="8">
        <v>0</v>
      </c>
      <c r="L30" s="7"/>
      <c r="M30" s="8">
        <v>0</v>
      </c>
      <c r="N30" s="9">
        <f t="shared" si="1"/>
        <v>0</v>
      </c>
    </row>
    <row r="31" spans="1:14">
      <c r="A31" s="7" t="s">
        <v>48</v>
      </c>
      <c r="B31" s="7" t="s">
        <v>46</v>
      </c>
      <c r="C31" s="7">
        <v>2012</v>
      </c>
      <c r="D31" s="7">
        <v>4000</v>
      </c>
      <c r="E31" s="7">
        <v>105000</v>
      </c>
      <c r="F31" s="7"/>
      <c r="G31" s="8">
        <v>0</v>
      </c>
      <c r="H31" s="7"/>
      <c r="I31" s="8">
        <v>0</v>
      </c>
      <c r="J31" s="9">
        <f t="shared" si="0"/>
        <v>0</v>
      </c>
      <c r="K31" s="8">
        <v>0</v>
      </c>
      <c r="L31" s="7"/>
      <c r="M31" s="8">
        <v>0</v>
      </c>
      <c r="N31" s="9">
        <f t="shared" si="1"/>
        <v>0</v>
      </c>
    </row>
    <row r="32" spans="1:14">
      <c r="A32" s="7" t="s">
        <v>49</v>
      </c>
      <c r="B32" s="7" t="s">
        <v>46</v>
      </c>
      <c r="C32" s="7">
        <v>2013</v>
      </c>
      <c r="D32" s="7">
        <v>4000</v>
      </c>
      <c r="E32" s="7">
        <v>95200</v>
      </c>
      <c r="F32" s="7"/>
      <c r="G32" s="8">
        <v>0</v>
      </c>
      <c r="H32" s="7"/>
      <c r="I32" s="8">
        <v>0</v>
      </c>
      <c r="J32" s="9">
        <f t="shared" si="0"/>
        <v>0</v>
      </c>
      <c r="K32" s="8">
        <v>0</v>
      </c>
      <c r="L32" s="7"/>
      <c r="M32" s="8">
        <v>0</v>
      </c>
      <c r="N32" s="9">
        <f t="shared" si="1"/>
        <v>0</v>
      </c>
    </row>
    <row r="33" spans="1:14">
      <c r="A33" s="7" t="s">
        <v>50</v>
      </c>
      <c r="B33" s="7" t="s">
        <v>46</v>
      </c>
      <c r="C33" s="7">
        <v>2013</v>
      </c>
      <c r="D33" s="7">
        <v>5000</v>
      </c>
      <c r="E33" s="7">
        <v>147800</v>
      </c>
      <c r="F33" s="7"/>
      <c r="G33" s="8">
        <v>0</v>
      </c>
      <c r="H33" s="7"/>
      <c r="I33" s="8">
        <v>0</v>
      </c>
      <c r="J33" s="9">
        <f t="shared" si="0"/>
        <v>0</v>
      </c>
      <c r="K33" s="8">
        <v>0</v>
      </c>
      <c r="L33" s="7"/>
      <c r="M33" s="8">
        <v>0</v>
      </c>
      <c r="N33" s="9">
        <f t="shared" si="1"/>
        <v>0</v>
      </c>
    </row>
    <row r="34" spans="1:14">
      <c r="A34" s="7" t="s">
        <v>51</v>
      </c>
      <c r="B34" s="7" t="s">
        <v>46</v>
      </c>
      <c r="C34" s="7">
        <v>2013</v>
      </c>
      <c r="D34" s="7">
        <v>9000</v>
      </c>
      <c r="E34" s="7">
        <v>126900</v>
      </c>
      <c r="F34" s="7"/>
      <c r="G34" s="8">
        <v>0</v>
      </c>
      <c r="H34" s="7"/>
      <c r="I34" s="8">
        <v>0</v>
      </c>
      <c r="J34" s="9">
        <f t="shared" si="0"/>
        <v>0</v>
      </c>
      <c r="K34" s="8">
        <v>0</v>
      </c>
      <c r="L34" s="7"/>
      <c r="M34" s="8">
        <v>0</v>
      </c>
      <c r="N34" s="9">
        <f t="shared" si="1"/>
        <v>0</v>
      </c>
    </row>
    <row r="35" spans="1:14">
      <c r="A35" s="7" t="s">
        <v>52</v>
      </c>
      <c r="B35" s="7" t="s">
        <v>46</v>
      </c>
      <c r="C35" s="7">
        <v>2013</v>
      </c>
      <c r="D35" s="7">
        <v>12000</v>
      </c>
      <c r="E35" s="7">
        <v>156900</v>
      </c>
      <c r="F35" s="7"/>
      <c r="G35" s="8">
        <v>0</v>
      </c>
      <c r="H35" s="7"/>
      <c r="I35" s="8">
        <v>0</v>
      </c>
      <c r="J35" s="9">
        <f t="shared" si="0"/>
        <v>0</v>
      </c>
      <c r="K35" s="8">
        <v>0</v>
      </c>
      <c r="L35" s="7"/>
      <c r="M35" s="8">
        <v>0</v>
      </c>
      <c r="N35" s="9">
        <f t="shared" si="1"/>
        <v>0</v>
      </c>
    </row>
    <row r="36" spans="1:14">
      <c r="A36" s="7" t="s">
        <v>53</v>
      </c>
      <c r="B36" s="7" t="s">
        <v>46</v>
      </c>
      <c r="C36" s="7">
        <v>2013</v>
      </c>
      <c r="D36" s="7">
        <v>16000</v>
      </c>
      <c r="E36" s="7">
        <v>207000</v>
      </c>
      <c r="F36" s="7"/>
      <c r="G36" s="8">
        <v>0</v>
      </c>
      <c r="H36" s="7"/>
      <c r="I36" s="8">
        <v>0</v>
      </c>
      <c r="J36" s="9">
        <f t="shared" si="0"/>
        <v>0</v>
      </c>
      <c r="K36" s="8">
        <v>0</v>
      </c>
      <c r="L36" s="7"/>
      <c r="M36" s="8">
        <v>0</v>
      </c>
      <c r="N36" s="9">
        <f t="shared" si="1"/>
        <v>0</v>
      </c>
    </row>
    <row r="37" spans="1:14" ht="28.5">
      <c r="A37" s="7" t="s">
        <v>54</v>
      </c>
      <c r="B37" s="7" t="s">
        <v>55</v>
      </c>
      <c r="C37" s="7">
        <v>2013</v>
      </c>
      <c r="D37" s="7">
        <v>8000</v>
      </c>
      <c r="E37" s="7">
        <v>125900</v>
      </c>
      <c r="F37" s="7"/>
      <c r="G37" s="8">
        <v>0</v>
      </c>
      <c r="H37" s="7"/>
      <c r="I37" s="8">
        <v>0</v>
      </c>
      <c r="J37" s="9">
        <f t="shared" si="0"/>
        <v>0</v>
      </c>
      <c r="K37" s="8">
        <v>0</v>
      </c>
      <c r="L37" s="7"/>
      <c r="M37" s="8">
        <v>0</v>
      </c>
      <c r="N37" s="9">
        <f t="shared" si="1"/>
        <v>0</v>
      </c>
    </row>
    <row r="38" spans="1:14" ht="28.5">
      <c r="A38" s="7" t="s">
        <v>56</v>
      </c>
      <c r="B38" s="7" t="s">
        <v>57</v>
      </c>
      <c r="C38" s="7">
        <v>2016</v>
      </c>
      <c r="D38" s="7">
        <v>12000</v>
      </c>
      <c r="E38" s="7">
        <v>102700</v>
      </c>
      <c r="F38" s="7"/>
      <c r="G38" s="8">
        <v>0</v>
      </c>
      <c r="H38" s="7"/>
      <c r="I38" s="8">
        <v>0</v>
      </c>
      <c r="J38" s="9">
        <f t="shared" si="0"/>
        <v>0</v>
      </c>
      <c r="K38" s="8">
        <v>0</v>
      </c>
      <c r="L38" s="7"/>
      <c r="M38" s="8">
        <v>0</v>
      </c>
      <c r="N38" s="9">
        <f t="shared" si="1"/>
        <v>0</v>
      </c>
    </row>
    <row r="39" spans="1:14" ht="28.5">
      <c r="A39" s="7" t="s">
        <v>58</v>
      </c>
      <c r="B39" s="7" t="s">
        <v>59</v>
      </c>
      <c r="C39" s="7">
        <v>2015</v>
      </c>
      <c r="D39" s="7">
        <v>7000</v>
      </c>
      <c r="E39" s="7">
        <v>80600</v>
      </c>
      <c r="F39" s="7"/>
      <c r="G39" s="8">
        <v>0</v>
      </c>
      <c r="H39" s="7"/>
      <c r="I39" s="8">
        <v>0</v>
      </c>
      <c r="J39" s="9">
        <f t="shared" ref="J39:J70" si="2">I39*4*2</f>
        <v>0</v>
      </c>
      <c r="K39" s="8">
        <v>0</v>
      </c>
      <c r="L39" s="7"/>
      <c r="M39" s="8">
        <v>0</v>
      </c>
      <c r="N39" s="9">
        <f t="shared" ref="N39:N70" si="3">M39*8</f>
        <v>0</v>
      </c>
    </row>
    <row r="40" spans="1:14" ht="28.5">
      <c r="A40" s="7" t="s">
        <v>60</v>
      </c>
      <c r="B40" s="7" t="s">
        <v>61</v>
      </c>
      <c r="C40" s="7">
        <v>2014</v>
      </c>
      <c r="D40" s="7">
        <v>12000</v>
      </c>
      <c r="E40" s="7">
        <v>118300</v>
      </c>
      <c r="F40" s="7"/>
      <c r="G40" s="8">
        <v>0</v>
      </c>
      <c r="H40" s="7"/>
      <c r="I40" s="8">
        <v>0</v>
      </c>
      <c r="J40" s="9">
        <f t="shared" si="2"/>
        <v>0</v>
      </c>
      <c r="K40" s="8">
        <v>0</v>
      </c>
      <c r="L40" s="7"/>
      <c r="M40" s="8">
        <v>0</v>
      </c>
      <c r="N40" s="9">
        <f t="shared" si="3"/>
        <v>0</v>
      </c>
    </row>
    <row r="41" spans="1:14" ht="28.5">
      <c r="A41" s="7" t="s">
        <v>62</v>
      </c>
      <c r="B41" s="7" t="s">
        <v>63</v>
      </c>
      <c r="C41" s="7">
        <v>2016</v>
      </c>
      <c r="D41" s="7">
        <v>4000</v>
      </c>
      <c r="E41" s="7">
        <v>49900</v>
      </c>
      <c r="F41" s="7"/>
      <c r="G41" s="8">
        <v>0</v>
      </c>
      <c r="H41" s="7"/>
      <c r="I41" s="8">
        <v>0</v>
      </c>
      <c r="J41" s="9">
        <f t="shared" si="2"/>
        <v>0</v>
      </c>
      <c r="K41" s="8">
        <v>0</v>
      </c>
      <c r="L41" s="7"/>
      <c r="M41" s="8">
        <v>0</v>
      </c>
      <c r="N41" s="9">
        <f t="shared" si="3"/>
        <v>0</v>
      </c>
    </row>
    <row r="42" spans="1:14" ht="28.5">
      <c r="A42" s="7" t="s">
        <v>64</v>
      </c>
      <c r="B42" s="7" t="s">
        <v>65</v>
      </c>
      <c r="C42" s="7">
        <v>2017</v>
      </c>
      <c r="D42" s="7">
        <v>21000</v>
      </c>
      <c r="E42" s="7">
        <v>156500</v>
      </c>
      <c r="F42" s="7"/>
      <c r="G42" s="8">
        <v>0</v>
      </c>
      <c r="H42" s="7"/>
      <c r="I42" s="8">
        <v>0</v>
      </c>
      <c r="J42" s="9">
        <f t="shared" si="2"/>
        <v>0</v>
      </c>
      <c r="K42" s="8">
        <v>0</v>
      </c>
      <c r="L42" s="7"/>
      <c r="M42" s="8">
        <v>0</v>
      </c>
      <c r="N42" s="9">
        <f t="shared" si="3"/>
        <v>0</v>
      </c>
    </row>
    <row r="43" spans="1:14" ht="28.5">
      <c r="A43" s="7" t="s">
        <v>66</v>
      </c>
      <c r="B43" s="7" t="s">
        <v>67</v>
      </c>
      <c r="C43" s="7">
        <v>2011</v>
      </c>
      <c r="D43" s="7">
        <v>17000</v>
      </c>
      <c r="E43" s="7">
        <v>127100</v>
      </c>
      <c r="F43" s="7"/>
      <c r="G43" s="8">
        <v>0</v>
      </c>
      <c r="H43" s="7"/>
      <c r="I43" s="8">
        <v>0</v>
      </c>
      <c r="J43" s="9">
        <f t="shared" si="2"/>
        <v>0</v>
      </c>
      <c r="K43" s="8">
        <v>0</v>
      </c>
      <c r="L43" s="7"/>
      <c r="M43" s="8">
        <v>0</v>
      </c>
      <c r="N43" s="9">
        <f t="shared" si="3"/>
        <v>0</v>
      </c>
    </row>
    <row r="44" spans="1:14" ht="28.5">
      <c r="A44" s="7" t="s">
        <v>68</v>
      </c>
      <c r="B44" s="7" t="s">
        <v>69</v>
      </c>
      <c r="C44" s="7">
        <v>2013</v>
      </c>
      <c r="D44" s="7">
        <v>6000</v>
      </c>
      <c r="E44" s="7">
        <v>72600</v>
      </c>
      <c r="F44" s="7"/>
      <c r="G44" s="8">
        <v>0</v>
      </c>
      <c r="H44" s="7"/>
      <c r="I44" s="8">
        <v>0</v>
      </c>
      <c r="J44" s="9">
        <f t="shared" si="2"/>
        <v>0</v>
      </c>
      <c r="K44" s="8">
        <v>0</v>
      </c>
      <c r="L44" s="7"/>
      <c r="M44" s="8">
        <v>0</v>
      </c>
      <c r="N44" s="9">
        <f t="shared" si="3"/>
        <v>0</v>
      </c>
    </row>
    <row r="45" spans="1:14" ht="28.5">
      <c r="A45" s="7" t="s">
        <v>70</v>
      </c>
      <c r="B45" s="7" t="s">
        <v>71</v>
      </c>
      <c r="C45" s="7">
        <v>2022</v>
      </c>
      <c r="D45" s="7">
        <v>16000</v>
      </c>
      <c r="E45" s="7">
        <v>44200</v>
      </c>
      <c r="F45" s="7"/>
      <c r="G45" s="8">
        <v>0</v>
      </c>
      <c r="H45" s="7"/>
      <c r="I45" s="8">
        <v>0</v>
      </c>
      <c r="J45" s="9">
        <f t="shared" si="2"/>
        <v>0</v>
      </c>
      <c r="K45" s="8">
        <v>0</v>
      </c>
      <c r="L45" s="7"/>
      <c r="M45" s="8">
        <v>0</v>
      </c>
      <c r="N45" s="9">
        <f t="shared" si="3"/>
        <v>0</v>
      </c>
    </row>
    <row r="46" spans="1:14" ht="28.5">
      <c r="A46" s="7" t="s">
        <v>72</v>
      </c>
      <c r="B46" s="7" t="s">
        <v>71</v>
      </c>
      <c r="C46" s="7">
        <v>2021</v>
      </c>
      <c r="D46" s="7">
        <v>13000</v>
      </c>
      <c r="E46" s="7">
        <v>69000</v>
      </c>
      <c r="F46" s="7"/>
      <c r="G46" s="8">
        <v>0</v>
      </c>
      <c r="H46" s="7"/>
      <c r="I46" s="8">
        <v>0</v>
      </c>
      <c r="J46" s="9">
        <f t="shared" si="2"/>
        <v>0</v>
      </c>
      <c r="K46" s="8">
        <v>0</v>
      </c>
      <c r="L46" s="7"/>
      <c r="M46" s="8">
        <v>0</v>
      </c>
      <c r="N46" s="9">
        <f t="shared" si="3"/>
        <v>0</v>
      </c>
    </row>
    <row r="47" spans="1:14">
      <c r="A47" s="7" t="s">
        <v>73</v>
      </c>
      <c r="B47" s="7" t="s">
        <v>74</v>
      </c>
      <c r="C47" s="7">
        <v>2017</v>
      </c>
      <c r="D47" s="7">
        <v>4000</v>
      </c>
      <c r="E47" s="7">
        <v>28600</v>
      </c>
      <c r="F47" s="7"/>
      <c r="G47" s="8">
        <v>0</v>
      </c>
      <c r="H47" s="7"/>
      <c r="I47" s="8">
        <v>0</v>
      </c>
      <c r="J47" s="9">
        <f t="shared" si="2"/>
        <v>0</v>
      </c>
      <c r="K47" s="8">
        <v>0</v>
      </c>
      <c r="L47" s="7"/>
      <c r="M47" s="8">
        <v>0</v>
      </c>
      <c r="N47" s="9">
        <f t="shared" si="3"/>
        <v>0</v>
      </c>
    </row>
    <row r="48" spans="1:14">
      <c r="A48" s="7" t="s">
        <v>75</v>
      </c>
      <c r="B48" s="7" t="s">
        <v>74</v>
      </c>
      <c r="C48" s="7">
        <v>2018</v>
      </c>
      <c r="D48" s="7">
        <v>4000</v>
      </c>
      <c r="E48" s="7">
        <v>22500</v>
      </c>
      <c r="F48" s="7"/>
      <c r="G48" s="8">
        <v>0</v>
      </c>
      <c r="H48" s="7"/>
      <c r="I48" s="8">
        <v>0</v>
      </c>
      <c r="J48" s="9">
        <f t="shared" si="2"/>
        <v>0</v>
      </c>
      <c r="K48" s="8">
        <v>0</v>
      </c>
      <c r="L48" s="7"/>
      <c r="M48" s="8">
        <v>0</v>
      </c>
      <c r="N48" s="9">
        <f t="shared" si="3"/>
        <v>0</v>
      </c>
    </row>
    <row r="49" spans="1:14">
      <c r="A49" s="7" t="s">
        <v>76</v>
      </c>
      <c r="B49" s="7" t="s">
        <v>74</v>
      </c>
      <c r="C49" s="7">
        <v>2017</v>
      </c>
      <c r="D49" s="7">
        <v>4000</v>
      </c>
      <c r="E49" s="7">
        <v>30600</v>
      </c>
      <c r="F49" s="7"/>
      <c r="G49" s="8">
        <v>0</v>
      </c>
      <c r="H49" s="7"/>
      <c r="I49" s="8">
        <v>0</v>
      </c>
      <c r="J49" s="9">
        <f t="shared" si="2"/>
        <v>0</v>
      </c>
      <c r="K49" s="8">
        <v>0</v>
      </c>
      <c r="L49" s="7"/>
      <c r="M49" s="8">
        <v>0</v>
      </c>
      <c r="N49" s="9">
        <f t="shared" si="3"/>
        <v>0</v>
      </c>
    </row>
    <row r="50" spans="1:14">
      <c r="A50" s="7" t="s">
        <v>77</v>
      </c>
      <c r="B50" s="7" t="s">
        <v>78</v>
      </c>
      <c r="C50" s="7">
        <v>2006</v>
      </c>
      <c r="D50" s="7">
        <v>4000</v>
      </c>
      <c r="E50" s="7">
        <v>69600</v>
      </c>
      <c r="F50" s="7"/>
      <c r="G50" s="8">
        <v>0</v>
      </c>
      <c r="H50" s="7"/>
      <c r="I50" s="8">
        <v>0</v>
      </c>
      <c r="J50" s="9">
        <f t="shared" si="2"/>
        <v>0</v>
      </c>
      <c r="K50" s="8">
        <v>0</v>
      </c>
      <c r="L50" s="7"/>
      <c r="M50" s="8">
        <v>0</v>
      </c>
      <c r="N50" s="9">
        <f t="shared" si="3"/>
        <v>0</v>
      </c>
    </row>
    <row r="51" spans="1:14">
      <c r="A51" s="7" t="s">
        <v>79</v>
      </c>
      <c r="B51" s="7" t="s">
        <v>78</v>
      </c>
      <c r="C51" s="7">
        <v>2007</v>
      </c>
      <c r="D51" s="7">
        <v>4000</v>
      </c>
      <c r="E51" s="7">
        <v>39200</v>
      </c>
      <c r="F51" s="7"/>
      <c r="G51" s="8">
        <v>0</v>
      </c>
      <c r="H51" s="7"/>
      <c r="I51" s="8">
        <v>0</v>
      </c>
      <c r="J51" s="9">
        <f t="shared" si="2"/>
        <v>0</v>
      </c>
      <c r="K51" s="8">
        <v>0</v>
      </c>
      <c r="L51" s="7"/>
      <c r="M51" s="8">
        <v>0</v>
      </c>
      <c r="N51" s="9">
        <f t="shared" si="3"/>
        <v>0</v>
      </c>
    </row>
    <row r="52" spans="1:14">
      <c r="A52" s="7" t="s">
        <v>80</v>
      </c>
      <c r="B52" s="7" t="s">
        <v>81</v>
      </c>
      <c r="C52" s="7">
        <v>2018</v>
      </c>
      <c r="D52" s="7">
        <v>8000</v>
      </c>
      <c r="E52" s="7">
        <v>105300</v>
      </c>
      <c r="F52" s="7"/>
      <c r="G52" s="8">
        <v>0</v>
      </c>
      <c r="H52" s="7"/>
      <c r="I52" s="8">
        <v>0</v>
      </c>
      <c r="J52" s="9">
        <f t="shared" si="2"/>
        <v>0</v>
      </c>
      <c r="K52" s="8">
        <v>0</v>
      </c>
      <c r="L52" s="7"/>
      <c r="M52" s="8">
        <v>0</v>
      </c>
      <c r="N52" s="9">
        <f t="shared" si="3"/>
        <v>0</v>
      </c>
    </row>
    <row r="53" spans="1:14">
      <c r="A53" s="7" t="s">
        <v>82</v>
      </c>
      <c r="B53" s="7" t="s">
        <v>81</v>
      </c>
      <c r="C53" s="7">
        <v>2018</v>
      </c>
      <c r="D53" s="7">
        <v>10000</v>
      </c>
      <c r="E53" s="7">
        <v>106200</v>
      </c>
      <c r="F53" s="7"/>
      <c r="G53" s="8">
        <v>0</v>
      </c>
      <c r="H53" s="7"/>
      <c r="I53" s="8">
        <v>0</v>
      </c>
      <c r="J53" s="9">
        <f t="shared" si="2"/>
        <v>0</v>
      </c>
      <c r="K53" s="8">
        <v>0</v>
      </c>
      <c r="L53" s="7"/>
      <c r="M53" s="8">
        <v>0</v>
      </c>
      <c r="N53" s="9">
        <f t="shared" si="3"/>
        <v>0</v>
      </c>
    </row>
    <row r="54" spans="1:14">
      <c r="A54" s="7" t="s">
        <v>83</v>
      </c>
      <c r="B54" s="7" t="s">
        <v>81</v>
      </c>
      <c r="C54" s="7">
        <v>2018</v>
      </c>
      <c r="D54" s="7">
        <v>32000</v>
      </c>
      <c r="E54" s="7">
        <v>122200</v>
      </c>
      <c r="F54" s="7"/>
      <c r="G54" s="8">
        <v>0</v>
      </c>
      <c r="H54" s="7"/>
      <c r="I54" s="8">
        <v>0</v>
      </c>
      <c r="J54" s="9">
        <f t="shared" si="2"/>
        <v>0</v>
      </c>
      <c r="K54" s="8">
        <v>0</v>
      </c>
      <c r="L54" s="7"/>
      <c r="M54" s="8">
        <v>0</v>
      </c>
      <c r="N54" s="9">
        <f t="shared" si="3"/>
        <v>0</v>
      </c>
    </row>
    <row r="55" spans="1:14">
      <c r="A55" s="7" t="s">
        <v>84</v>
      </c>
      <c r="B55" s="7" t="s">
        <v>81</v>
      </c>
      <c r="C55" s="7">
        <v>2018</v>
      </c>
      <c r="D55" s="7">
        <v>29000</v>
      </c>
      <c r="E55" s="7">
        <v>118800</v>
      </c>
      <c r="F55" s="7"/>
      <c r="G55" s="8">
        <v>0</v>
      </c>
      <c r="H55" s="7"/>
      <c r="I55" s="8">
        <v>0</v>
      </c>
      <c r="J55" s="9">
        <f t="shared" si="2"/>
        <v>0</v>
      </c>
      <c r="K55" s="8">
        <v>0</v>
      </c>
      <c r="L55" s="7"/>
      <c r="M55" s="8">
        <v>0</v>
      </c>
      <c r="N55" s="9">
        <f t="shared" si="3"/>
        <v>0</v>
      </c>
    </row>
    <row r="56" spans="1:14">
      <c r="A56" s="7" t="s">
        <v>85</v>
      </c>
      <c r="B56" s="7" t="s">
        <v>81</v>
      </c>
      <c r="C56" s="7">
        <v>2018</v>
      </c>
      <c r="D56" s="7">
        <v>21000</v>
      </c>
      <c r="E56" s="7">
        <v>96100</v>
      </c>
      <c r="F56" s="7"/>
      <c r="G56" s="8">
        <v>0</v>
      </c>
      <c r="H56" s="7"/>
      <c r="I56" s="8">
        <v>0</v>
      </c>
      <c r="J56" s="9">
        <f t="shared" si="2"/>
        <v>0</v>
      </c>
      <c r="K56" s="8">
        <v>0</v>
      </c>
      <c r="L56" s="7"/>
      <c r="M56" s="8">
        <v>0</v>
      </c>
      <c r="N56" s="9">
        <f t="shared" si="3"/>
        <v>0</v>
      </c>
    </row>
    <row r="57" spans="1:14">
      <c r="A57" s="7" t="s">
        <v>86</v>
      </c>
      <c r="B57" s="7" t="s">
        <v>81</v>
      </c>
      <c r="C57" s="7">
        <v>2015</v>
      </c>
      <c r="D57" s="7">
        <v>4000</v>
      </c>
      <c r="E57" s="7">
        <v>107600</v>
      </c>
      <c r="F57" s="7"/>
      <c r="G57" s="8">
        <v>0</v>
      </c>
      <c r="H57" s="7"/>
      <c r="I57" s="8">
        <v>0</v>
      </c>
      <c r="J57" s="9">
        <f t="shared" si="2"/>
        <v>0</v>
      </c>
      <c r="K57" s="8">
        <v>0</v>
      </c>
      <c r="L57" s="7"/>
      <c r="M57" s="8">
        <v>0</v>
      </c>
      <c r="N57" s="9">
        <f t="shared" si="3"/>
        <v>0</v>
      </c>
    </row>
    <row r="58" spans="1:14">
      <c r="A58" s="7" t="s">
        <v>87</v>
      </c>
      <c r="B58" s="7" t="s">
        <v>88</v>
      </c>
      <c r="C58" s="7">
        <v>2022</v>
      </c>
      <c r="D58" s="7">
        <v>8000</v>
      </c>
      <c r="E58" s="7">
        <v>29100</v>
      </c>
      <c r="F58" s="7"/>
      <c r="G58" s="8">
        <v>0</v>
      </c>
      <c r="H58" s="7"/>
      <c r="I58" s="8">
        <v>0</v>
      </c>
      <c r="J58" s="9">
        <f t="shared" si="2"/>
        <v>0</v>
      </c>
      <c r="K58" s="8">
        <v>0</v>
      </c>
      <c r="L58" s="7"/>
      <c r="M58" s="8">
        <v>0</v>
      </c>
      <c r="N58" s="9">
        <f t="shared" si="3"/>
        <v>0</v>
      </c>
    </row>
    <row r="59" spans="1:14">
      <c r="A59" s="7" t="s">
        <v>89</v>
      </c>
      <c r="B59" s="7" t="s">
        <v>90</v>
      </c>
      <c r="C59" s="7">
        <v>2023</v>
      </c>
      <c r="D59" s="7">
        <v>7000</v>
      </c>
      <c r="E59" s="7">
        <v>13000</v>
      </c>
      <c r="F59" s="7"/>
      <c r="G59" s="8">
        <v>0</v>
      </c>
      <c r="H59" s="7"/>
      <c r="I59" s="8">
        <v>0</v>
      </c>
      <c r="J59" s="9">
        <f t="shared" si="2"/>
        <v>0</v>
      </c>
      <c r="K59" s="8">
        <v>0</v>
      </c>
      <c r="L59" s="7"/>
      <c r="M59" s="8">
        <v>0</v>
      </c>
      <c r="N59" s="9">
        <f t="shared" si="3"/>
        <v>0</v>
      </c>
    </row>
    <row r="60" spans="1:14">
      <c r="A60" s="7" t="s">
        <v>91</v>
      </c>
      <c r="B60" s="7" t="s">
        <v>90</v>
      </c>
      <c r="C60" s="7">
        <v>2024</v>
      </c>
      <c r="D60" s="7">
        <v>7000</v>
      </c>
      <c r="E60" s="7">
        <v>13000</v>
      </c>
      <c r="F60" s="7"/>
      <c r="G60" s="8">
        <v>0</v>
      </c>
      <c r="H60" s="7"/>
      <c r="I60" s="8">
        <v>0</v>
      </c>
      <c r="J60" s="9">
        <f t="shared" si="2"/>
        <v>0</v>
      </c>
      <c r="K60" s="8">
        <v>0</v>
      </c>
      <c r="L60" s="7"/>
      <c r="M60" s="8">
        <v>0</v>
      </c>
      <c r="N60" s="9">
        <f t="shared" si="3"/>
        <v>0</v>
      </c>
    </row>
    <row r="61" spans="1:14">
      <c r="A61" s="7" t="s">
        <v>92</v>
      </c>
      <c r="B61" s="7" t="s">
        <v>93</v>
      </c>
      <c r="C61" s="7">
        <v>2017</v>
      </c>
      <c r="D61" s="7">
        <v>12000</v>
      </c>
      <c r="E61" s="7">
        <v>145500</v>
      </c>
      <c r="F61" s="7"/>
      <c r="G61" s="8">
        <v>0</v>
      </c>
      <c r="H61" s="7"/>
      <c r="I61" s="8">
        <v>0</v>
      </c>
      <c r="J61" s="9">
        <f t="shared" si="2"/>
        <v>0</v>
      </c>
      <c r="K61" s="8">
        <v>0</v>
      </c>
      <c r="L61" s="7"/>
      <c r="M61" s="8">
        <v>0</v>
      </c>
      <c r="N61" s="9">
        <f t="shared" si="3"/>
        <v>0</v>
      </c>
    </row>
    <row r="62" spans="1:14">
      <c r="A62" s="7" t="s">
        <v>94</v>
      </c>
      <c r="B62" s="7" t="s">
        <v>95</v>
      </c>
      <c r="C62" s="7">
        <v>2013</v>
      </c>
      <c r="D62" s="7">
        <v>14000</v>
      </c>
      <c r="E62" s="7">
        <v>147700</v>
      </c>
      <c r="F62" s="7"/>
      <c r="G62" s="8">
        <v>0</v>
      </c>
      <c r="H62" s="7"/>
      <c r="I62" s="8">
        <v>0</v>
      </c>
      <c r="J62" s="9">
        <f t="shared" si="2"/>
        <v>0</v>
      </c>
      <c r="K62" s="8">
        <v>0</v>
      </c>
      <c r="L62" s="7"/>
      <c r="M62" s="8">
        <v>0</v>
      </c>
      <c r="N62" s="9">
        <f t="shared" si="3"/>
        <v>0</v>
      </c>
    </row>
    <row r="63" spans="1:14" ht="28.5">
      <c r="A63" s="7" t="s">
        <v>96</v>
      </c>
      <c r="B63" s="7" t="s">
        <v>97</v>
      </c>
      <c r="C63" s="7">
        <v>2017</v>
      </c>
      <c r="D63" s="7">
        <v>5000</v>
      </c>
      <c r="E63" s="7">
        <v>70100</v>
      </c>
      <c r="F63" s="7"/>
      <c r="G63" s="8">
        <v>0</v>
      </c>
      <c r="H63" s="7"/>
      <c r="I63" s="8">
        <v>0</v>
      </c>
      <c r="J63" s="9">
        <f t="shared" si="2"/>
        <v>0</v>
      </c>
      <c r="K63" s="8">
        <v>0</v>
      </c>
      <c r="L63" s="7"/>
      <c r="M63" s="8">
        <v>0</v>
      </c>
      <c r="N63" s="9">
        <f t="shared" si="3"/>
        <v>0</v>
      </c>
    </row>
    <row r="64" spans="1:14">
      <c r="A64" s="7" t="s">
        <v>98</v>
      </c>
      <c r="B64" s="7" t="s">
        <v>99</v>
      </c>
      <c r="C64" s="7">
        <v>2019</v>
      </c>
      <c r="D64" s="7">
        <v>4000</v>
      </c>
      <c r="E64" s="7">
        <v>120400</v>
      </c>
      <c r="F64" s="7"/>
      <c r="G64" s="8">
        <v>0</v>
      </c>
      <c r="H64" s="7"/>
      <c r="I64" s="8">
        <v>0</v>
      </c>
      <c r="J64" s="9">
        <f t="shared" si="2"/>
        <v>0</v>
      </c>
      <c r="K64" s="8">
        <v>0</v>
      </c>
      <c r="L64" s="7"/>
      <c r="M64" s="8">
        <v>0</v>
      </c>
      <c r="N64" s="9">
        <f t="shared" si="3"/>
        <v>0</v>
      </c>
    </row>
    <row r="65" spans="1:14">
      <c r="A65" s="7" t="s">
        <v>100</v>
      </c>
      <c r="B65" s="7" t="s">
        <v>101</v>
      </c>
      <c r="C65" s="7">
        <v>2006</v>
      </c>
      <c r="D65" s="7">
        <v>4000</v>
      </c>
      <c r="E65" s="7">
        <v>75900</v>
      </c>
      <c r="F65" s="7"/>
      <c r="G65" s="8">
        <v>0</v>
      </c>
      <c r="H65" s="7"/>
      <c r="I65" s="8">
        <v>0</v>
      </c>
      <c r="J65" s="9">
        <f t="shared" si="2"/>
        <v>0</v>
      </c>
      <c r="K65" s="8">
        <v>0</v>
      </c>
      <c r="L65" s="7"/>
      <c r="M65" s="8">
        <v>0</v>
      </c>
      <c r="N65" s="9">
        <f t="shared" si="3"/>
        <v>0</v>
      </c>
    </row>
    <row r="66" spans="1:14">
      <c r="A66" s="7" t="s">
        <v>102</v>
      </c>
      <c r="B66" s="7" t="s">
        <v>101</v>
      </c>
      <c r="C66" s="7">
        <v>2010</v>
      </c>
      <c r="D66" s="7">
        <v>4000</v>
      </c>
      <c r="E66" s="7">
        <v>111800</v>
      </c>
      <c r="F66" s="7"/>
      <c r="G66" s="8">
        <v>0</v>
      </c>
      <c r="H66" s="7"/>
      <c r="I66" s="8">
        <v>0</v>
      </c>
      <c r="J66" s="9">
        <f t="shared" si="2"/>
        <v>0</v>
      </c>
      <c r="K66" s="8">
        <v>0</v>
      </c>
      <c r="L66" s="7"/>
      <c r="M66" s="8">
        <v>0</v>
      </c>
      <c r="N66" s="9">
        <f t="shared" si="3"/>
        <v>0</v>
      </c>
    </row>
    <row r="67" spans="1:14">
      <c r="A67" s="7" t="s">
        <v>103</v>
      </c>
      <c r="B67" s="7" t="s">
        <v>104</v>
      </c>
      <c r="C67" s="7">
        <v>2009</v>
      </c>
      <c r="D67" s="7">
        <v>6000</v>
      </c>
      <c r="E67" s="7">
        <v>132600</v>
      </c>
      <c r="F67" s="7"/>
      <c r="G67" s="8">
        <v>0</v>
      </c>
      <c r="H67" s="7"/>
      <c r="I67" s="8">
        <v>0</v>
      </c>
      <c r="J67" s="9">
        <f t="shared" si="2"/>
        <v>0</v>
      </c>
      <c r="K67" s="8">
        <v>0</v>
      </c>
      <c r="L67" s="7"/>
      <c r="M67" s="8">
        <v>0</v>
      </c>
      <c r="N67" s="9">
        <f t="shared" si="3"/>
        <v>0</v>
      </c>
    </row>
    <row r="68" spans="1:14" ht="28.5">
      <c r="A68" s="7" t="s">
        <v>105</v>
      </c>
      <c r="B68" s="7" t="s">
        <v>106</v>
      </c>
      <c r="C68" s="7">
        <v>2022</v>
      </c>
      <c r="D68" s="7">
        <v>15000</v>
      </c>
      <c r="E68" s="7">
        <v>44900</v>
      </c>
      <c r="F68" s="7"/>
      <c r="G68" s="8">
        <v>0</v>
      </c>
      <c r="H68" s="7"/>
      <c r="I68" s="8">
        <v>0</v>
      </c>
      <c r="J68" s="9">
        <f t="shared" si="2"/>
        <v>0</v>
      </c>
      <c r="K68" s="8">
        <v>0</v>
      </c>
      <c r="L68" s="7"/>
      <c r="M68" s="8">
        <v>0</v>
      </c>
      <c r="N68" s="9">
        <f t="shared" si="3"/>
        <v>0</v>
      </c>
    </row>
    <row r="69" spans="1:14" ht="28.5">
      <c r="A69" s="7" t="s">
        <v>107</v>
      </c>
      <c r="B69" s="7" t="s">
        <v>106</v>
      </c>
      <c r="C69" s="7">
        <v>2021</v>
      </c>
      <c r="D69" s="7">
        <v>14000</v>
      </c>
      <c r="E69" s="7">
        <v>41600</v>
      </c>
      <c r="F69" s="7"/>
      <c r="G69" s="8">
        <v>0</v>
      </c>
      <c r="H69" s="7"/>
      <c r="I69" s="8">
        <v>0</v>
      </c>
      <c r="J69" s="9">
        <f t="shared" si="2"/>
        <v>0</v>
      </c>
      <c r="K69" s="8">
        <v>0</v>
      </c>
      <c r="L69" s="7"/>
      <c r="M69" s="8">
        <v>0</v>
      </c>
      <c r="N69" s="9">
        <f t="shared" si="3"/>
        <v>0</v>
      </c>
    </row>
    <row r="70" spans="1:14" ht="28.5">
      <c r="A70" s="7" t="s">
        <v>108</v>
      </c>
      <c r="B70" s="7" t="s">
        <v>106</v>
      </c>
      <c r="C70" s="7">
        <v>2022</v>
      </c>
      <c r="D70" s="7">
        <v>14000</v>
      </c>
      <c r="E70" s="7">
        <v>40600</v>
      </c>
      <c r="F70" s="7"/>
      <c r="G70" s="8">
        <v>0</v>
      </c>
      <c r="H70" s="7"/>
      <c r="I70" s="8">
        <v>0</v>
      </c>
      <c r="J70" s="9">
        <f t="shared" si="2"/>
        <v>0</v>
      </c>
      <c r="K70" s="8">
        <v>0</v>
      </c>
      <c r="L70" s="7"/>
      <c r="M70" s="8">
        <v>0</v>
      </c>
      <c r="N70" s="9">
        <f t="shared" si="3"/>
        <v>0</v>
      </c>
    </row>
    <row r="71" spans="1:14">
      <c r="A71" s="7" t="s">
        <v>109</v>
      </c>
      <c r="B71" s="7" t="s">
        <v>110</v>
      </c>
      <c r="C71" s="7">
        <v>2017</v>
      </c>
      <c r="D71" s="7">
        <v>26000</v>
      </c>
      <c r="E71" s="7">
        <v>166800</v>
      </c>
      <c r="F71" s="7"/>
      <c r="G71" s="8">
        <v>0</v>
      </c>
      <c r="H71" s="7"/>
      <c r="I71" s="8">
        <v>0</v>
      </c>
      <c r="J71" s="9">
        <f t="shared" ref="J71:J102" si="4">I71*4*2</f>
        <v>0</v>
      </c>
      <c r="K71" s="8">
        <v>0</v>
      </c>
      <c r="L71" s="7"/>
      <c r="M71" s="8">
        <v>0</v>
      </c>
      <c r="N71" s="9">
        <f t="shared" ref="N71:N102" si="5">M71*8</f>
        <v>0</v>
      </c>
    </row>
    <row r="72" spans="1:14">
      <c r="A72" s="7" t="s">
        <v>111</v>
      </c>
      <c r="B72" s="7" t="s">
        <v>110</v>
      </c>
      <c r="C72" s="7">
        <v>2017</v>
      </c>
      <c r="D72" s="7">
        <v>10000</v>
      </c>
      <c r="E72" s="7">
        <v>104500</v>
      </c>
      <c r="F72" s="7"/>
      <c r="G72" s="8">
        <v>0</v>
      </c>
      <c r="H72" s="7"/>
      <c r="I72" s="8">
        <v>0</v>
      </c>
      <c r="J72" s="9">
        <f t="shared" si="4"/>
        <v>0</v>
      </c>
      <c r="K72" s="8">
        <v>0</v>
      </c>
      <c r="L72" s="7"/>
      <c r="M72" s="8">
        <v>0</v>
      </c>
      <c r="N72" s="9">
        <f t="shared" si="5"/>
        <v>0</v>
      </c>
    </row>
    <row r="73" spans="1:14">
      <c r="A73" s="7" t="s">
        <v>112</v>
      </c>
      <c r="B73" s="7" t="s">
        <v>110</v>
      </c>
      <c r="C73" s="7">
        <v>2021</v>
      </c>
      <c r="D73" s="7">
        <v>21000</v>
      </c>
      <c r="E73" s="7">
        <v>100000</v>
      </c>
      <c r="F73" s="7"/>
      <c r="G73" s="8">
        <v>0</v>
      </c>
      <c r="H73" s="7"/>
      <c r="I73" s="8">
        <v>0</v>
      </c>
      <c r="J73" s="9">
        <f t="shared" si="4"/>
        <v>0</v>
      </c>
      <c r="K73" s="8">
        <v>0</v>
      </c>
      <c r="L73" s="7"/>
      <c r="M73" s="8">
        <v>0</v>
      </c>
      <c r="N73" s="9">
        <f t="shared" si="5"/>
        <v>0</v>
      </c>
    </row>
    <row r="74" spans="1:14">
      <c r="A74" s="7" t="s">
        <v>113</v>
      </c>
      <c r="B74" s="7" t="s">
        <v>110</v>
      </c>
      <c r="C74" s="7">
        <v>2021</v>
      </c>
      <c r="D74" s="7">
        <v>20000</v>
      </c>
      <c r="E74" s="7">
        <v>93900</v>
      </c>
      <c r="F74" s="7"/>
      <c r="G74" s="8">
        <v>0</v>
      </c>
      <c r="H74" s="7"/>
      <c r="I74" s="8">
        <v>0</v>
      </c>
      <c r="J74" s="9">
        <f t="shared" si="4"/>
        <v>0</v>
      </c>
      <c r="K74" s="8">
        <v>0</v>
      </c>
      <c r="L74" s="7"/>
      <c r="M74" s="8">
        <v>0</v>
      </c>
      <c r="N74" s="9">
        <f t="shared" si="5"/>
        <v>0</v>
      </c>
    </row>
    <row r="75" spans="1:14">
      <c r="A75" s="7" t="s">
        <v>114</v>
      </c>
      <c r="B75" s="7" t="s">
        <v>110</v>
      </c>
      <c r="C75" s="7">
        <v>2021</v>
      </c>
      <c r="D75" s="7">
        <v>22000</v>
      </c>
      <c r="E75" s="7">
        <v>97000</v>
      </c>
      <c r="F75" s="7"/>
      <c r="G75" s="8">
        <v>0</v>
      </c>
      <c r="H75" s="7"/>
      <c r="I75" s="8">
        <v>0</v>
      </c>
      <c r="J75" s="9">
        <f t="shared" si="4"/>
        <v>0</v>
      </c>
      <c r="K75" s="8">
        <v>0</v>
      </c>
      <c r="L75" s="7"/>
      <c r="M75" s="8">
        <v>0</v>
      </c>
      <c r="N75" s="9">
        <f t="shared" si="5"/>
        <v>0</v>
      </c>
    </row>
    <row r="76" spans="1:14">
      <c r="A76" s="7" t="s">
        <v>115</v>
      </c>
      <c r="B76" s="7" t="s">
        <v>110</v>
      </c>
      <c r="C76" s="7">
        <v>2021</v>
      </c>
      <c r="D76" s="7">
        <v>20000</v>
      </c>
      <c r="E76" s="7">
        <v>94400</v>
      </c>
      <c r="F76" s="7"/>
      <c r="G76" s="8">
        <v>0</v>
      </c>
      <c r="H76" s="7"/>
      <c r="I76" s="8">
        <v>0</v>
      </c>
      <c r="J76" s="9">
        <f t="shared" si="4"/>
        <v>0</v>
      </c>
      <c r="K76" s="8">
        <v>0</v>
      </c>
      <c r="L76" s="7"/>
      <c r="M76" s="8">
        <v>0</v>
      </c>
      <c r="N76" s="9">
        <f t="shared" si="5"/>
        <v>0</v>
      </c>
    </row>
    <row r="77" spans="1:14">
      <c r="A77" s="7" t="s">
        <v>116</v>
      </c>
      <c r="B77" s="7" t="s">
        <v>110</v>
      </c>
      <c r="C77" s="7">
        <v>2021</v>
      </c>
      <c r="D77" s="7">
        <v>17000</v>
      </c>
      <c r="E77" s="7">
        <v>92200</v>
      </c>
      <c r="F77" s="7"/>
      <c r="G77" s="8">
        <v>0</v>
      </c>
      <c r="H77" s="7"/>
      <c r="I77" s="8">
        <v>0</v>
      </c>
      <c r="J77" s="9">
        <f t="shared" si="4"/>
        <v>0</v>
      </c>
      <c r="K77" s="8">
        <v>0</v>
      </c>
      <c r="L77" s="7"/>
      <c r="M77" s="8">
        <v>0</v>
      </c>
      <c r="N77" s="9">
        <f t="shared" si="5"/>
        <v>0</v>
      </c>
    </row>
    <row r="78" spans="1:14">
      <c r="A78" s="7" t="s">
        <v>117</v>
      </c>
      <c r="B78" s="7" t="s">
        <v>110</v>
      </c>
      <c r="C78" s="7">
        <v>2021</v>
      </c>
      <c r="D78" s="7">
        <v>20000</v>
      </c>
      <c r="E78" s="7">
        <v>98200</v>
      </c>
      <c r="F78" s="7"/>
      <c r="G78" s="8">
        <v>0</v>
      </c>
      <c r="H78" s="7"/>
      <c r="I78" s="8">
        <v>0</v>
      </c>
      <c r="J78" s="9">
        <f t="shared" si="4"/>
        <v>0</v>
      </c>
      <c r="K78" s="8">
        <v>0</v>
      </c>
      <c r="L78" s="7"/>
      <c r="M78" s="8">
        <v>0</v>
      </c>
      <c r="N78" s="9">
        <f t="shared" si="5"/>
        <v>0</v>
      </c>
    </row>
    <row r="79" spans="1:14">
      <c r="A79" s="7" t="s">
        <v>118</v>
      </c>
      <c r="B79" s="7" t="s">
        <v>110</v>
      </c>
      <c r="C79" s="7">
        <v>2021</v>
      </c>
      <c r="D79" s="7">
        <v>19000</v>
      </c>
      <c r="E79" s="7">
        <v>98000</v>
      </c>
      <c r="F79" s="7"/>
      <c r="G79" s="8">
        <v>0</v>
      </c>
      <c r="H79" s="7"/>
      <c r="I79" s="8">
        <v>0</v>
      </c>
      <c r="J79" s="9">
        <f t="shared" si="4"/>
        <v>0</v>
      </c>
      <c r="K79" s="8">
        <v>0</v>
      </c>
      <c r="L79" s="7"/>
      <c r="M79" s="8">
        <v>0</v>
      </c>
      <c r="N79" s="9">
        <f t="shared" si="5"/>
        <v>0</v>
      </c>
    </row>
    <row r="80" spans="1:14">
      <c r="A80" s="7" t="s">
        <v>119</v>
      </c>
      <c r="B80" s="7" t="s">
        <v>110</v>
      </c>
      <c r="C80" s="7">
        <v>2021</v>
      </c>
      <c r="D80" s="7">
        <v>20000</v>
      </c>
      <c r="E80" s="7">
        <v>93300</v>
      </c>
      <c r="F80" s="7"/>
      <c r="G80" s="8">
        <v>0</v>
      </c>
      <c r="H80" s="7"/>
      <c r="I80" s="8">
        <v>0</v>
      </c>
      <c r="J80" s="9">
        <f t="shared" si="4"/>
        <v>0</v>
      </c>
      <c r="K80" s="8">
        <v>0</v>
      </c>
      <c r="L80" s="7"/>
      <c r="M80" s="8">
        <v>0</v>
      </c>
      <c r="N80" s="9">
        <f t="shared" si="5"/>
        <v>0</v>
      </c>
    </row>
    <row r="81" spans="1:14">
      <c r="A81" s="7" t="s">
        <v>120</v>
      </c>
      <c r="B81" s="7" t="s">
        <v>110</v>
      </c>
      <c r="C81" s="7">
        <v>2021</v>
      </c>
      <c r="D81" s="7">
        <v>8000</v>
      </c>
      <c r="E81" s="7">
        <v>34900</v>
      </c>
      <c r="F81" s="7"/>
      <c r="G81" s="8">
        <v>0</v>
      </c>
      <c r="H81" s="7"/>
      <c r="I81" s="8">
        <v>0</v>
      </c>
      <c r="J81" s="9">
        <f t="shared" si="4"/>
        <v>0</v>
      </c>
      <c r="K81" s="8">
        <v>0</v>
      </c>
      <c r="L81" s="7"/>
      <c r="M81" s="8">
        <v>0</v>
      </c>
      <c r="N81" s="9">
        <f t="shared" si="5"/>
        <v>0</v>
      </c>
    </row>
    <row r="82" spans="1:14">
      <c r="A82" s="7" t="s">
        <v>121</v>
      </c>
      <c r="B82" s="7" t="s">
        <v>110</v>
      </c>
      <c r="C82" s="7">
        <v>2021</v>
      </c>
      <c r="D82" s="7">
        <v>8000</v>
      </c>
      <c r="E82" s="7">
        <v>35000</v>
      </c>
      <c r="F82" s="7"/>
      <c r="G82" s="8">
        <v>0</v>
      </c>
      <c r="H82" s="7"/>
      <c r="I82" s="8">
        <v>0</v>
      </c>
      <c r="J82" s="9">
        <f t="shared" si="4"/>
        <v>0</v>
      </c>
      <c r="K82" s="8">
        <v>0</v>
      </c>
      <c r="L82" s="7"/>
      <c r="M82" s="8">
        <v>0</v>
      </c>
      <c r="N82" s="9">
        <f t="shared" si="5"/>
        <v>0</v>
      </c>
    </row>
    <row r="83" spans="1:14" ht="28.5">
      <c r="A83" s="7" t="s">
        <v>122</v>
      </c>
      <c r="B83" s="7" t="s">
        <v>123</v>
      </c>
      <c r="C83" s="7">
        <v>2008</v>
      </c>
      <c r="D83" s="7">
        <v>4000</v>
      </c>
      <c r="E83" s="7">
        <v>20800</v>
      </c>
      <c r="F83" s="7"/>
      <c r="G83" s="8">
        <v>0</v>
      </c>
      <c r="H83" s="7"/>
      <c r="I83" s="8">
        <v>0</v>
      </c>
      <c r="J83" s="9">
        <f t="shared" si="4"/>
        <v>0</v>
      </c>
      <c r="K83" s="8">
        <v>0</v>
      </c>
      <c r="L83" s="7"/>
      <c r="M83" s="8">
        <v>0</v>
      </c>
      <c r="N83" s="9">
        <f t="shared" si="5"/>
        <v>0</v>
      </c>
    </row>
    <row r="84" spans="1:14">
      <c r="A84" s="7" t="s">
        <v>124</v>
      </c>
      <c r="B84" s="7" t="s">
        <v>125</v>
      </c>
      <c r="C84" s="7">
        <v>2004</v>
      </c>
      <c r="D84" s="7">
        <v>4000</v>
      </c>
      <c r="E84" s="7">
        <v>145000</v>
      </c>
      <c r="F84" s="7"/>
      <c r="G84" s="8">
        <v>0</v>
      </c>
      <c r="H84" s="7"/>
      <c r="I84" s="8">
        <v>0</v>
      </c>
      <c r="J84" s="9">
        <f t="shared" si="4"/>
        <v>0</v>
      </c>
      <c r="K84" s="8">
        <v>0</v>
      </c>
      <c r="L84" s="7"/>
      <c r="M84" s="8">
        <v>0</v>
      </c>
      <c r="N84" s="9">
        <f t="shared" si="5"/>
        <v>0</v>
      </c>
    </row>
    <row r="85" spans="1:14" ht="28.5">
      <c r="A85" s="7" t="s">
        <v>126</v>
      </c>
      <c r="B85" s="7" t="s">
        <v>127</v>
      </c>
      <c r="C85" s="7">
        <v>2008</v>
      </c>
      <c r="D85" s="7">
        <v>5000</v>
      </c>
      <c r="E85" s="7">
        <v>124800</v>
      </c>
      <c r="F85" s="7"/>
      <c r="G85" s="8">
        <v>0</v>
      </c>
      <c r="H85" s="7"/>
      <c r="I85" s="8">
        <v>0</v>
      </c>
      <c r="J85" s="9">
        <f t="shared" si="4"/>
        <v>0</v>
      </c>
      <c r="K85" s="8">
        <v>0</v>
      </c>
      <c r="L85" s="7"/>
      <c r="M85" s="8">
        <v>0</v>
      </c>
      <c r="N85" s="9">
        <f t="shared" si="5"/>
        <v>0</v>
      </c>
    </row>
    <row r="86" spans="1:14" ht="28.5">
      <c r="A86" s="7" t="s">
        <v>128</v>
      </c>
      <c r="B86" s="7" t="s">
        <v>129</v>
      </c>
      <c r="C86" s="7">
        <v>2008</v>
      </c>
      <c r="D86" s="7">
        <v>11000</v>
      </c>
      <c r="E86" s="7">
        <v>208200</v>
      </c>
      <c r="F86" s="7"/>
      <c r="G86" s="8">
        <v>0</v>
      </c>
      <c r="H86" s="7"/>
      <c r="I86" s="8">
        <v>0</v>
      </c>
      <c r="J86" s="9">
        <f t="shared" si="4"/>
        <v>0</v>
      </c>
      <c r="K86" s="8">
        <v>0</v>
      </c>
      <c r="L86" s="7"/>
      <c r="M86" s="8">
        <v>0</v>
      </c>
      <c r="N86" s="9">
        <f t="shared" si="5"/>
        <v>0</v>
      </c>
    </row>
    <row r="87" spans="1:14" ht="28.5">
      <c r="A87" s="7" t="s">
        <v>130</v>
      </c>
      <c r="B87" s="7" t="s">
        <v>131</v>
      </c>
      <c r="C87" s="7">
        <v>2025</v>
      </c>
      <c r="D87" s="7">
        <v>5000</v>
      </c>
      <c r="E87" s="7">
        <v>7500</v>
      </c>
      <c r="F87" s="7"/>
      <c r="G87" s="8">
        <v>0</v>
      </c>
      <c r="H87" s="7"/>
      <c r="I87" s="8">
        <v>0</v>
      </c>
      <c r="J87" s="9">
        <f t="shared" si="4"/>
        <v>0</v>
      </c>
      <c r="K87" s="8">
        <v>0</v>
      </c>
      <c r="L87" s="7"/>
      <c r="M87" s="8">
        <v>0</v>
      </c>
      <c r="N87" s="9">
        <f t="shared" si="5"/>
        <v>0</v>
      </c>
    </row>
    <row r="88" spans="1:14" ht="28.5">
      <c r="A88" s="7" t="s">
        <v>132</v>
      </c>
      <c r="B88" s="7" t="s">
        <v>133</v>
      </c>
      <c r="C88" s="7">
        <v>2024</v>
      </c>
      <c r="D88" s="7">
        <v>20000</v>
      </c>
      <c r="E88" s="7">
        <v>23300</v>
      </c>
      <c r="F88" s="7"/>
      <c r="G88" s="8">
        <v>0</v>
      </c>
      <c r="H88" s="7"/>
      <c r="I88" s="8">
        <v>0</v>
      </c>
      <c r="J88" s="9">
        <f t="shared" si="4"/>
        <v>0</v>
      </c>
      <c r="K88" s="8">
        <v>0</v>
      </c>
      <c r="L88" s="7"/>
      <c r="M88" s="8">
        <v>0</v>
      </c>
      <c r="N88" s="9">
        <f t="shared" si="5"/>
        <v>0</v>
      </c>
    </row>
    <row r="89" spans="1:14" ht="28.5">
      <c r="A89" s="7" t="s">
        <v>134</v>
      </c>
      <c r="B89" s="7" t="s">
        <v>133</v>
      </c>
      <c r="C89" s="7">
        <v>2024</v>
      </c>
      <c r="D89" s="7">
        <v>20000</v>
      </c>
      <c r="E89" s="7">
        <v>29000</v>
      </c>
      <c r="F89" s="7"/>
      <c r="G89" s="8">
        <v>0</v>
      </c>
      <c r="H89" s="7"/>
      <c r="I89" s="8">
        <v>0</v>
      </c>
      <c r="J89" s="9">
        <f t="shared" si="4"/>
        <v>0</v>
      </c>
      <c r="K89" s="8">
        <v>0</v>
      </c>
      <c r="L89" s="7"/>
      <c r="M89" s="8">
        <v>0</v>
      </c>
      <c r="N89" s="9">
        <f t="shared" si="5"/>
        <v>0</v>
      </c>
    </row>
    <row r="90" spans="1:14">
      <c r="A90" s="7" t="s">
        <v>135</v>
      </c>
      <c r="B90" s="7" t="s">
        <v>136</v>
      </c>
      <c r="C90" s="7">
        <v>2014</v>
      </c>
      <c r="D90" s="7">
        <v>4000</v>
      </c>
      <c r="E90" s="7">
        <v>39400</v>
      </c>
      <c r="F90" s="7"/>
      <c r="G90" s="8">
        <v>0</v>
      </c>
      <c r="H90" s="7"/>
      <c r="I90" s="8">
        <v>0</v>
      </c>
      <c r="J90" s="9">
        <f t="shared" si="4"/>
        <v>0</v>
      </c>
      <c r="K90" s="8">
        <v>0</v>
      </c>
      <c r="L90" s="7"/>
      <c r="M90" s="8">
        <v>0</v>
      </c>
      <c r="N90" s="9">
        <f t="shared" si="5"/>
        <v>0</v>
      </c>
    </row>
    <row r="91" spans="1:14">
      <c r="A91" s="7" t="s">
        <v>137</v>
      </c>
      <c r="B91" s="7" t="s">
        <v>136</v>
      </c>
      <c r="C91" s="7">
        <v>2012</v>
      </c>
      <c r="D91" s="7">
        <v>9000</v>
      </c>
      <c r="E91" s="7">
        <v>122300</v>
      </c>
      <c r="F91" s="7"/>
      <c r="G91" s="8">
        <v>0</v>
      </c>
      <c r="H91" s="7"/>
      <c r="I91" s="8">
        <v>0</v>
      </c>
      <c r="J91" s="9">
        <f t="shared" si="4"/>
        <v>0</v>
      </c>
      <c r="K91" s="8">
        <v>0</v>
      </c>
      <c r="L91" s="7"/>
      <c r="M91" s="8">
        <v>0</v>
      </c>
      <c r="N91" s="9">
        <f t="shared" si="5"/>
        <v>0</v>
      </c>
    </row>
    <row r="92" spans="1:14">
      <c r="A92" s="7" t="s">
        <v>138</v>
      </c>
      <c r="B92" s="7" t="s">
        <v>136</v>
      </c>
      <c r="C92" s="7">
        <v>2013</v>
      </c>
      <c r="D92" s="7">
        <v>4000</v>
      </c>
      <c r="E92" s="7">
        <v>124800</v>
      </c>
      <c r="F92" s="7"/>
      <c r="G92" s="8">
        <v>0</v>
      </c>
      <c r="H92" s="7"/>
      <c r="I92" s="8">
        <v>0</v>
      </c>
      <c r="J92" s="9">
        <f t="shared" si="4"/>
        <v>0</v>
      </c>
      <c r="K92" s="8">
        <v>0</v>
      </c>
      <c r="L92" s="7"/>
      <c r="M92" s="8">
        <v>0</v>
      </c>
      <c r="N92" s="9">
        <f t="shared" si="5"/>
        <v>0</v>
      </c>
    </row>
    <row r="93" spans="1:14">
      <c r="A93" s="7" t="s">
        <v>139</v>
      </c>
      <c r="B93" s="7" t="s">
        <v>136</v>
      </c>
      <c r="C93" s="7">
        <v>2014</v>
      </c>
      <c r="D93" s="7">
        <v>4000</v>
      </c>
      <c r="E93" s="7"/>
      <c r="F93" s="7"/>
      <c r="G93" s="8">
        <v>0</v>
      </c>
      <c r="H93" s="7"/>
      <c r="I93" s="8">
        <v>0</v>
      </c>
      <c r="J93" s="9">
        <f t="shared" si="4"/>
        <v>0</v>
      </c>
      <c r="K93" s="8">
        <v>0</v>
      </c>
      <c r="L93" s="7"/>
      <c r="M93" s="8">
        <v>0</v>
      </c>
      <c r="N93" s="9">
        <f t="shared" si="5"/>
        <v>0</v>
      </c>
    </row>
    <row r="94" spans="1:14">
      <c r="A94" s="7" t="s">
        <v>140</v>
      </c>
      <c r="B94" s="7" t="s">
        <v>136</v>
      </c>
      <c r="C94" s="7">
        <v>2014</v>
      </c>
      <c r="D94" s="7">
        <v>6000</v>
      </c>
      <c r="E94" s="7">
        <v>72500</v>
      </c>
      <c r="F94" s="7"/>
      <c r="G94" s="8">
        <v>0</v>
      </c>
      <c r="H94" s="7"/>
      <c r="I94" s="8">
        <v>0</v>
      </c>
      <c r="J94" s="9">
        <f t="shared" si="4"/>
        <v>0</v>
      </c>
      <c r="K94" s="8">
        <v>0</v>
      </c>
      <c r="L94" s="7"/>
      <c r="M94" s="8">
        <v>0</v>
      </c>
      <c r="N94" s="9">
        <f t="shared" si="5"/>
        <v>0</v>
      </c>
    </row>
    <row r="95" spans="1:14">
      <c r="A95" s="7" t="s">
        <v>141</v>
      </c>
      <c r="B95" s="7" t="s">
        <v>136</v>
      </c>
      <c r="C95" s="7">
        <v>2015</v>
      </c>
      <c r="D95" s="7">
        <v>8000</v>
      </c>
      <c r="E95" s="7">
        <v>112800</v>
      </c>
      <c r="F95" s="7"/>
      <c r="G95" s="8">
        <v>0</v>
      </c>
      <c r="H95" s="7"/>
      <c r="I95" s="8">
        <v>0</v>
      </c>
      <c r="J95" s="9">
        <f t="shared" si="4"/>
        <v>0</v>
      </c>
      <c r="K95" s="8">
        <v>0</v>
      </c>
      <c r="L95" s="7"/>
      <c r="M95" s="8">
        <v>0</v>
      </c>
      <c r="N95" s="9">
        <f t="shared" si="5"/>
        <v>0</v>
      </c>
    </row>
    <row r="96" spans="1:14">
      <c r="A96" s="7" t="s">
        <v>142</v>
      </c>
      <c r="B96" s="7" t="s">
        <v>136</v>
      </c>
      <c r="C96" s="7">
        <v>2015</v>
      </c>
      <c r="D96" s="7">
        <v>4000</v>
      </c>
      <c r="E96" s="7">
        <v>61200</v>
      </c>
      <c r="F96" s="7"/>
      <c r="G96" s="8">
        <v>0</v>
      </c>
      <c r="H96" s="7"/>
      <c r="I96" s="8">
        <v>0</v>
      </c>
      <c r="J96" s="9">
        <f t="shared" si="4"/>
        <v>0</v>
      </c>
      <c r="K96" s="8">
        <v>0</v>
      </c>
      <c r="L96" s="7"/>
      <c r="M96" s="8">
        <v>0</v>
      </c>
      <c r="N96" s="9">
        <f t="shared" si="5"/>
        <v>0</v>
      </c>
    </row>
    <row r="97" spans="1:14">
      <c r="A97" s="7" t="s">
        <v>143</v>
      </c>
      <c r="B97" s="7" t="s">
        <v>136</v>
      </c>
      <c r="C97" s="7">
        <v>2015</v>
      </c>
      <c r="D97" s="7">
        <v>4000</v>
      </c>
      <c r="E97" s="7"/>
      <c r="F97" s="7"/>
      <c r="G97" s="8">
        <v>0</v>
      </c>
      <c r="H97" s="7"/>
      <c r="I97" s="8">
        <v>0</v>
      </c>
      <c r="J97" s="9">
        <f t="shared" si="4"/>
        <v>0</v>
      </c>
      <c r="K97" s="8">
        <v>0</v>
      </c>
      <c r="L97" s="7"/>
      <c r="M97" s="8">
        <v>0</v>
      </c>
      <c r="N97" s="9">
        <f t="shared" si="5"/>
        <v>0</v>
      </c>
    </row>
    <row r="98" spans="1:14">
      <c r="A98" s="7" t="s">
        <v>144</v>
      </c>
      <c r="B98" s="7" t="s">
        <v>136</v>
      </c>
      <c r="C98" s="7">
        <v>2015</v>
      </c>
      <c r="D98" s="7">
        <v>7000</v>
      </c>
      <c r="E98" s="7">
        <v>48400</v>
      </c>
      <c r="F98" s="7"/>
      <c r="G98" s="8">
        <v>0</v>
      </c>
      <c r="H98" s="7"/>
      <c r="I98" s="8">
        <v>0</v>
      </c>
      <c r="J98" s="9">
        <f t="shared" si="4"/>
        <v>0</v>
      </c>
      <c r="K98" s="8">
        <v>0</v>
      </c>
      <c r="L98" s="7"/>
      <c r="M98" s="8">
        <v>0</v>
      </c>
      <c r="N98" s="9">
        <f t="shared" si="5"/>
        <v>0</v>
      </c>
    </row>
    <row r="99" spans="1:14">
      <c r="A99" s="7" t="s">
        <v>145</v>
      </c>
      <c r="B99" s="7" t="s">
        <v>136</v>
      </c>
      <c r="C99" s="7">
        <v>2016</v>
      </c>
      <c r="D99" s="7">
        <v>4000</v>
      </c>
      <c r="E99" s="7"/>
      <c r="F99" s="7"/>
      <c r="G99" s="8">
        <v>0</v>
      </c>
      <c r="H99" s="7"/>
      <c r="I99" s="8">
        <v>0</v>
      </c>
      <c r="J99" s="9">
        <f t="shared" si="4"/>
        <v>0</v>
      </c>
      <c r="K99" s="8">
        <v>0</v>
      </c>
      <c r="L99" s="7"/>
      <c r="M99" s="8">
        <v>0</v>
      </c>
      <c r="N99" s="9">
        <f t="shared" si="5"/>
        <v>0</v>
      </c>
    </row>
    <row r="100" spans="1:14">
      <c r="A100" s="7" t="s">
        <v>146</v>
      </c>
      <c r="B100" s="7" t="s">
        <v>136</v>
      </c>
      <c r="C100" s="7">
        <v>2016</v>
      </c>
      <c r="D100" s="7">
        <v>7000</v>
      </c>
      <c r="E100" s="7">
        <v>40500</v>
      </c>
      <c r="F100" s="7"/>
      <c r="G100" s="8">
        <v>0</v>
      </c>
      <c r="H100" s="7"/>
      <c r="I100" s="8">
        <v>0</v>
      </c>
      <c r="J100" s="9">
        <f t="shared" si="4"/>
        <v>0</v>
      </c>
      <c r="K100" s="8">
        <v>0</v>
      </c>
      <c r="L100" s="7"/>
      <c r="M100" s="8">
        <v>0</v>
      </c>
      <c r="N100" s="9">
        <f t="shared" si="5"/>
        <v>0</v>
      </c>
    </row>
    <row r="101" spans="1:14">
      <c r="A101" s="7" t="s">
        <v>147</v>
      </c>
      <c r="B101" s="7" t="s">
        <v>136</v>
      </c>
      <c r="C101" s="7">
        <v>2016</v>
      </c>
      <c r="D101" s="7">
        <v>12000</v>
      </c>
      <c r="E101" s="7">
        <v>85900</v>
      </c>
      <c r="F101" s="7"/>
      <c r="G101" s="8">
        <v>0</v>
      </c>
      <c r="H101" s="7"/>
      <c r="I101" s="8">
        <v>0</v>
      </c>
      <c r="J101" s="9">
        <f t="shared" si="4"/>
        <v>0</v>
      </c>
      <c r="K101" s="8">
        <v>0</v>
      </c>
      <c r="L101" s="7"/>
      <c r="M101" s="8">
        <v>0</v>
      </c>
      <c r="N101" s="9">
        <f t="shared" si="5"/>
        <v>0</v>
      </c>
    </row>
    <row r="102" spans="1:14">
      <c r="A102" s="7" t="s">
        <v>148</v>
      </c>
      <c r="B102" s="7" t="s">
        <v>136</v>
      </c>
      <c r="C102" s="7">
        <v>2016</v>
      </c>
      <c r="D102" s="7">
        <v>4000</v>
      </c>
      <c r="E102" s="7"/>
      <c r="F102" s="7"/>
      <c r="G102" s="8">
        <v>0</v>
      </c>
      <c r="H102" s="7"/>
      <c r="I102" s="8">
        <v>0</v>
      </c>
      <c r="J102" s="9">
        <f t="shared" si="4"/>
        <v>0</v>
      </c>
      <c r="K102" s="8">
        <v>0</v>
      </c>
      <c r="L102" s="7"/>
      <c r="M102" s="8">
        <v>0</v>
      </c>
      <c r="N102" s="9">
        <f t="shared" si="5"/>
        <v>0</v>
      </c>
    </row>
    <row r="103" spans="1:14">
      <c r="A103" s="7" t="s">
        <v>149</v>
      </c>
      <c r="B103" s="7" t="s">
        <v>150</v>
      </c>
      <c r="C103" s="7">
        <v>2016</v>
      </c>
      <c r="D103" s="7">
        <v>4000</v>
      </c>
      <c r="E103" s="7">
        <v>48800</v>
      </c>
      <c r="F103" s="7"/>
      <c r="G103" s="8">
        <v>0</v>
      </c>
      <c r="H103" s="7"/>
      <c r="I103" s="8">
        <v>0</v>
      </c>
      <c r="J103" s="9">
        <f t="shared" ref="J103:J134" si="6">I103*4*2</f>
        <v>0</v>
      </c>
      <c r="K103" s="8">
        <v>0</v>
      </c>
      <c r="L103" s="7"/>
      <c r="M103" s="8">
        <v>0</v>
      </c>
      <c r="N103" s="9">
        <f t="shared" ref="N103:N134" si="7">M103*8</f>
        <v>0</v>
      </c>
    </row>
    <row r="104" spans="1:14">
      <c r="A104" s="7" t="s">
        <v>151</v>
      </c>
      <c r="B104" s="7" t="s">
        <v>152</v>
      </c>
      <c r="C104" s="7">
        <v>2020</v>
      </c>
      <c r="D104" s="7">
        <v>25000</v>
      </c>
      <c r="E104" s="7">
        <v>123200</v>
      </c>
      <c r="F104" s="7"/>
      <c r="G104" s="8">
        <v>0</v>
      </c>
      <c r="H104" s="7"/>
      <c r="I104" s="8">
        <v>0</v>
      </c>
      <c r="J104" s="9">
        <f t="shared" si="6"/>
        <v>0</v>
      </c>
      <c r="K104" s="8">
        <v>0</v>
      </c>
      <c r="L104" s="7"/>
      <c r="M104" s="8">
        <v>0</v>
      </c>
      <c r="N104" s="9">
        <f t="shared" si="7"/>
        <v>0</v>
      </c>
    </row>
    <row r="105" spans="1:14">
      <c r="A105" s="7" t="s">
        <v>153</v>
      </c>
      <c r="B105" s="7" t="s">
        <v>152</v>
      </c>
      <c r="C105" s="7">
        <v>2020</v>
      </c>
      <c r="D105" s="7">
        <v>10000</v>
      </c>
      <c r="E105" s="7">
        <v>79000</v>
      </c>
      <c r="F105" s="7"/>
      <c r="G105" s="8">
        <v>0</v>
      </c>
      <c r="H105" s="7"/>
      <c r="I105" s="8">
        <v>0</v>
      </c>
      <c r="J105" s="9">
        <f t="shared" si="6"/>
        <v>0</v>
      </c>
      <c r="K105" s="8">
        <v>0</v>
      </c>
      <c r="L105" s="7"/>
      <c r="M105" s="8">
        <v>0</v>
      </c>
      <c r="N105" s="9">
        <f t="shared" si="7"/>
        <v>0</v>
      </c>
    </row>
    <row r="106" spans="1:14">
      <c r="A106" s="7" t="s">
        <v>154</v>
      </c>
      <c r="B106" s="7" t="s">
        <v>152</v>
      </c>
      <c r="C106" s="7">
        <v>2020</v>
      </c>
      <c r="D106" s="7">
        <v>25000</v>
      </c>
      <c r="E106" s="7">
        <v>123000</v>
      </c>
      <c r="F106" s="7"/>
      <c r="G106" s="8">
        <v>0</v>
      </c>
      <c r="H106" s="7"/>
      <c r="I106" s="8">
        <v>0</v>
      </c>
      <c r="J106" s="9">
        <f t="shared" si="6"/>
        <v>0</v>
      </c>
      <c r="K106" s="8">
        <v>0</v>
      </c>
      <c r="L106" s="7"/>
      <c r="M106" s="8">
        <v>0</v>
      </c>
      <c r="N106" s="9">
        <f t="shared" si="7"/>
        <v>0</v>
      </c>
    </row>
    <row r="107" spans="1:14">
      <c r="A107" s="7" t="s">
        <v>155</v>
      </c>
      <c r="B107" s="7" t="s">
        <v>152</v>
      </c>
      <c r="C107" s="7">
        <v>2020</v>
      </c>
      <c r="D107" s="7">
        <v>27000</v>
      </c>
      <c r="E107" s="7">
        <v>117900</v>
      </c>
      <c r="F107" s="7"/>
      <c r="G107" s="8">
        <v>0</v>
      </c>
      <c r="H107" s="7"/>
      <c r="I107" s="8">
        <v>0</v>
      </c>
      <c r="J107" s="9">
        <f t="shared" si="6"/>
        <v>0</v>
      </c>
      <c r="K107" s="8">
        <v>0</v>
      </c>
      <c r="L107" s="7"/>
      <c r="M107" s="8">
        <v>0</v>
      </c>
      <c r="N107" s="9">
        <f t="shared" si="7"/>
        <v>0</v>
      </c>
    </row>
    <row r="108" spans="1:14">
      <c r="A108" s="7" t="s">
        <v>156</v>
      </c>
      <c r="B108" s="7" t="s">
        <v>152</v>
      </c>
      <c r="C108" s="7">
        <v>2020</v>
      </c>
      <c r="D108" s="7">
        <v>25000</v>
      </c>
      <c r="E108" s="7">
        <v>122700</v>
      </c>
      <c r="F108" s="7"/>
      <c r="G108" s="8">
        <v>0</v>
      </c>
      <c r="H108" s="7"/>
      <c r="I108" s="8">
        <v>0</v>
      </c>
      <c r="J108" s="9">
        <f t="shared" si="6"/>
        <v>0</v>
      </c>
      <c r="K108" s="8">
        <v>0</v>
      </c>
      <c r="L108" s="7"/>
      <c r="M108" s="8">
        <v>0</v>
      </c>
      <c r="N108" s="9">
        <f t="shared" si="7"/>
        <v>0</v>
      </c>
    </row>
    <row r="109" spans="1:14">
      <c r="A109" s="7" t="s">
        <v>157</v>
      </c>
      <c r="B109" s="7" t="s">
        <v>152</v>
      </c>
      <c r="C109" s="7">
        <v>2020</v>
      </c>
      <c r="D109" s="7">
        <v>24000</v>
      </c>
      <c r="E109" s="7">
        <v>123200</v>
      </c>
      <c r="F109" s="7"/>
      <c r="G109" s="8">
        <v>0</v>
      </c>
      <c r="H109" s="7"/>
      <c r="I109" s="8">
        <v>0</v>
      </c>
      <c r="J109" s="9">
        <f t="shared" si="6"/>
        <v>0</v>
      </c>
      <c r="K109" s="8">
        <v>0</v>
      </c>
      <c r="L109" s="7"/>
      <c r="M109" s="8">
        <v>0</v>
      </c>
      <c r="N109" s="9">
        <f t="shared" si="7"/>
        <v>0</v>
      </c>
    </row>
    <row r="110" spans="1:14">
      <c r="A110" s="7" t="s">
        <v>158</v>
      </c>
      <c r="B110" s="7" t="s">
        <v>152</v>
      </c>
      <c r="C110" s="7">
        <v>2020</v>
      </c>
      <c r="D110" s="7">
        <v>24000</v>
      </c>
      <c r="E110" s="7">
        <v>122900</v>
      </c>
      <c r="F110" s="7"/>
      <c r="G110" s="8">
        <v>0</v>
      </c>
      <c r="H110" s="7"/>
      <c r="I110" s="8">
        <v>0</v>
      </c>
      <c r="J110" s="9">
        <f t="shared" si="6"/>
        <v>0</v>
      </c>
      <c r="K110" s="8">
        <v>0</v>
      </c>
      <c r="L110" s="7"/>
      <c r="M110" s="8">
        <v>0</v>
      </c>
      <c r="N110" s="9">
        <f t="shared" si="7"/>
        <v>0</v>
      </c>
    </row>
    <row r="111" spans="1:14">
      <c r="A111" s="7" t="s">
        <v>159</v>
      </c>
      <c r="B111" s="7" t="s">
        <v>152</v>
      </c>
      <c r="C111" s="7">
        <v>2020</v>
      </c>
      <c r="D111" s="7">
        <v>26000</v>
      </c>
      <c r="E111" s="7">
        <v>123300</v>
      </c>
      <c r="F111" s="7"/>
      <c r="G111" s="8">
        <v>0</v>
      </c>
      <c r="H111" s="7"/>
      <c r="I111" s="8">
        <v>0</v>
      </c>
      <c r="J111" s="9">
        <f t="shared" si="6"/>
        <v>0</v>
      </c>
      <c r="K111" s="8">
        <v>0</v>
      </c>
      <c r="L111" s="7"/>
      <c r="M111" s="8">
        <v>0</v>
      </c>
      <c r="N111" s="9">
        <f t="shared" si="7"/>
        <v>0</v>
      </c>
    </row>
    <row r="112" spans="1:14">
      <c r="A112" s="7" t="s">
        <v>160</v>
      </c>
      <c r="B112" s="7" t="s">
        <v>152</v>
      </c>
      <c r="C112" s="7">
        <v>2020</v>
      </c>
      <c r="D112" s="7">
        <v>24000</v>
      </c>
      <c r="E112" s="7">
        <v>123300</v>
      </c>
      <c r="F112" s="7"/>
      <c r="G112" s="8">
        <v>0</v>
      </c>
      <c r="H112" s="7"/>
      <c r="I112" s="8">
        <v>0</v>
      </c>
      <c r="J112" s="9">
        <f t="shared" si="6"/>
        <v>0</v>
      </c>
      <c r="K112" s="8">
        <v>0</v>
      </c>
      <c r="L112" s="7"/>
      <c r="M112" s="8">
        <v>0</v>
      </c>
      <c r="N112" s="9">
        <f t="shared" si="7"/>
        <v>0</v>
      </c>
    </row>
    <row r="113" spans="1:14">
      <c r="A113" s="7" t="s">
        <v>161</v>
      </c>
      <c r="B113" s="7" t="s">
        <v>152</v>
      </c>
      <c r="C113" s="7">
        <v>2021</v>
      </c>
      <c r="D113" s="7">
        <v>15000</v>
      </c>
      <c r="E113" s="7">
        <v>49400</v>
      </c>
      <c r="F113" s="7"/>
      <c r="G113" s="8">
        <v>0</v>
      </c>
      <c r="H113" s="7"/>
      <c r="I113" s="8">
        <v>0</v>
      </c>
      <c r="J113" s="9">
        <f t="shared" si="6"/>
        <v>0</v>
      </c>
      <c r="K113" s="8">
        <v>0</v>
      </c>
      <c r="L113" s="7"/>
      <c r="M113" s="8">
        <v>0</v>
      </c>
      <c r="N113" s="9">
        <f t="shared" si="7"/>
        <v>0</v>
      </c>
    </row>
    <row r="114" spans="1:14">
      <c r="A114" s="7" t="s">
        <v>162</v>
      </c>
      <c r="B114" s="7" t="s">
        <v>152</v>
      </c>
      <c r="C114" s="7">
        <v>2021</v>
      </c>
      <c r="D114" s="7">
        <v>14000</v>
      </c>
      <c r="E114" s="7">
        <v>48600</v>
      </c>
      <c r="F114" s="7"/>
      <c r="G114" s="8">
        <v>0</v>
      </c>
      <c r="H114" s="7"/>
      <c r="I114" s="8">
        <v>0</v>
      </c>
      <c r="J114" s="9">
        <f t="shared" si="6"/>
        <v>0</v>
      </c>
      <c r="K114" s="8">
        <v>0</v>
      </c>
      <c r="L114" s="7"/>
      <c r="M114" s="8">
        <v>0</v>
      </c>
      <c r="N114" s="9">
        <f t="shared" si="7"/>
        <v>0</v>
      </c>
    </row>
    <row r="115" spans="1:14">
      <c r="A115" s="7" t="s">
        <v>163</v>
      </c>
      <c r="B115" s="7" t="s">
        <v>152</v>
      </c>
      <c r="C115" s="7">
        <v>2021</v>
      </c>
      <c r="D115" s="7">
        <v>14000</v>
      </c>
      <c r="E115" s="7">
        <v>48700</v>
      </c>
      <c r="F115" s="7"/>
      <c r="G115" s="8">
        <v>0</v>
      </c>
      <c r="H115" s="7"/>
      <c r="I115" s="8">
        <v>0</v>
      </c>
      <c r="J115" s="9">
        <f t="shared" si="6"/>
        <v>0</v>
      </c>
      <c r="K115" s="8">
        <v>0</v>
      </c>
      <c r="L115" s="7"/>
      <c r="M115" s="8">
        <v>0</v>
      </c>
      <c r="N115" s="9">
        <f t="shared" si="7"/>
        <v>0</v>
      </c>
    </row>
    <row r="116" spans="1:14">
      <c r="A116" s="7" t="s">
        <v>164</v>
      </c>
      <c r="B116" s="7" t="s">
        <v>152</v>
      </c>
      <c r="C116" s="7">
        <v>2021</v>
      </c>
      <c r="D116" s="7">
        <v>14000</v>
      </c>
      <c r="E116" s="7">
        <v>48300</v>
      </c>
      <c r="F116" s="7"/>
      <c r="G116" s="8">
        <v>0</v>
      </c>
      <c r="H116" s="7"/>
      <c r="I116" s="8">
        <v>0</v>
      </c>
      <c r="J116" s="9">
        <f t="shared" si="6"/>
        <v>0</v>
      </c>
      <c r="K116" s="8">
        <v>0</v>
      </c>
      <c r="L116" s="7"/>
      <c r="M116" s="8">
        <v>0</v>
      </c>
      <c r="N116" s="9">
        <f t="shared" si="7"/>
        <v>0</v>
      </c>
    </row>
    <row r="117" spans="1:14">
      <c r="A117" s="7" t="s">
        <v>165</v>
      </c>
      <c r="B117" s="7" t="s">
        <v>152</v>
      </c>
      <c r="C117" s="7">
        <v>2021</v>
      </c>
      <c r="D117" s="7">
        <v>15000</v>
      </c>
      <c r="E117" s="7">
        <v>49700</v>
      </c>
      <c r="F117" s="7"/>
      <c r="G117" s="8">
        <v>0</v>
      </c>
      <c r="H117" s="7"/>
      <c r="I117" s="8">
        <v>0</v>
      </c>
      <c r="J117" s="9">
        <f t="shared" si="6"/>
        <v>0</v>
      </c>
      <c r="K117" s="8">
        <v>0</v>
      </c>
      <c r="L117" s="7"/>
      <c r="M117" s="8">
        <v>0</v>
      </c>
      <c r="N117" s="9">
        <f t="shared" si="7"/>
        <v>0</v>
      </c>
    </row>
    <row r="118" spans="1:14">
      <c r="A118" s="7" t="s">
        <v>166</v>
      </c>
      <c r="B118" s="7" t="s">
        <v>152</v>
      </c>
      <c r="C118" s="7">
        <v>2021</v>
      </c>
      <c r="D118" s="7">
        <v>14000</v>
      </c>
      <c r="E118" s="7">
        <v>48600</v>
      </c>
      <c r="F118" s="7"/>
      <c r="G118" s="8">
        <v>0</v>
      </c>
      <c r="H118" s="7"/>
      <c r="I118" s="8">
        <v>0</v>
      </c>
      <c r="J118" s="9">
        <f t="shared" si="6"/>
        <v>0</v>
      </c>
      <c r="K118" s="8">
        <v>0</v>
      </c>
      <c r="L118" s="7"/>
      <c r="M118" s="8">
        <v>0</v>
      </c>
      <c r="N118" s="9">
        <f t="shared" si="7"/>
        <v>0</v>
      </c>
    </row>
    <row r="119" spans="1:14">
      <c r="A119" s="7" t="s">
        <v>167</v>
      </c>
      <c r="B119" s="7" t="s">
        <v>152</v>
      </c>
      <c r="C119" s="7">
        <v>2021</v>
      </c>
      <c r="D119" s="7">
        <v>13000</v>
      </c>
      <c r="E119" s="7">
        <v>47900</v>
      </c>
      <c r="F119" s="7"/>
      <c r="G119" s="8">
        <v>0</v>
      </c>
      <c r="H119" s="7"/>
      <c r="I119" s="8">
        <v>0</v>
      </c>
      <c r="J119" s="9">
        <f t="shared" si="6"/>
        <v>0</v>
      </c>
      <c r="K119" s="8">
        <v>0</v>
      </c>
      <c r="L119" s="7"/>
      <c r="M119" s="8">
        <v>0</v>
      </c>
      <c r="N119" s="9">
        <f t="shared" si="7"/>
        <v>0</v>
      </c>
    </row>
    <row r="120" spans="1:14">
      <c r="A120" s="7" t="s">
        <v>168</v>
      </c>
      <c r="B120" s="7" t="s">
        <v>152</v>
      </c>
      <c r="C120" s="7">
        <v>2021</v>
      </c>
      <c r="D120" s="7">
        <v>14000</v>
      </c>
      <c r="E120" s="7">
        <v>48700</v>
      </c>
      <c r="F120" s="7"/>
      <c r="G120" s="8">
        <v>0</v>
      </c>
      <c r="H120" s="7"/>
      <c r="I120" s="8">
        <v>0</v>
      </c>
      <c r="J120" s="9">
        <f t="shared" si="6"/>
        <v>0</v>
      </c>
      <c r="K120" s="8">
        <v>0</v>
      </c>
      <c r="L120" s="7"/>
      <c r="M120" s="8">
        <v>0</v>
      </c>
      <c r="N120" s="9">
        <f t="shared" si="7"/>
        <v>0</v>
      </c>
    </row>
    <row r="121" spans="1:14">
      <c r="A121" s="7" t="s">
        <v>169</v>
      </c>
      <c r="B121" s="7" t="s">
        <v>152</v>
      </c>
      <c r="C121" s="7">
        <v>2021</v>
      </c>
      <c r="D121" s="7">
        <v>25000</v>
      </c>
      <c r="E121" s="7">
        <v>87900</v>
      </c>
      <c r="F121" s="7"/>
      <c r="G121" s="8">
        <v>0</v>
      </c>
      <c r="H121" s="7"/>
      <c r="I121" s="8">
        <v>0</v>
      </c>
      <c r="J121" s="9">
        <f t="shared" si="6"/>
        <v>0</v>
      </c>
      <c r="K121" s="8">
        <v>0</v>
      </c>
      <c r="L121" s="7"/>
      <c r="M121" s="8">
        <v>0</v>
      </c>
      <c r="N121" s="9">
        <f t="shared" si="7"/>
        <v>0</v>
      </c>
    </row>
    <row r="122" spans="1:14">
      <c r="A122" s="7" t="s">
        <v>170</v>
      </c>
      <c r="B122" s="7" t="s">
        <v>152</v>
      </c>
      <c r="C122" s="7">
        <v>2021</v>
      </c>
      <c r="D122" s="7">
        <v>27000</v>
      </c>
      <c r="E122" s="7">
        <v>86300</v>
      </c>
      <c r="F122" s="7"/>
      <c r="G122" s="8">
        <v>0</v>
      </c>
      <c r="H122" s="7"/>
      <c r="I122" s="8">
        <v>0</v>
      </c>
      <c r="J122" s="9">
        <f t="shared" si="6"/>
        <v>0</v>
      </c>
      <c r="K122" s="8">
        <v>0</v>
      </c>
      <c r="L122" s="7"/>
      <c r="M122" s="8">
        <v>0</v>
      </c>
      <c r="N122" s="9">
        <f t="shared" si="7"/>
        <v>0</v>
      </c>
    </row>
    <row r="123" spans="1:14">
      <c r="A123" s="7" t="s">
        <v>171</v>
      </c>
      <c r="B123" s="7" t="s">
        <v>152</v>
      </c>
      <c r="C123" s="7">
        <v>2021</v>
      </c>
      <c r="D123" s="7">
        <v>13000</v>
      </c>
      <c r="E123" s="7">
        <v>48200</v>
      </c>
      <c r="F123" s="7"/>
      <c r="G123" s="8">
        <v>0</v>
      </c>
      <c r="H123" s="7"/>
      <c r="I123" s="8">
        <v>0</v>
      </c>
      <c r="J123" s="9">
        <f t="shared" si="6"/>
        <v>0</v>
      </c>
      <c r="K123" s="8">
        <v>0</v>
      </c>
      <c r="L123" s="7"/>
      <c r="M123" s="8">
        <v>0</v>
      </c>
      <c r="N123" s="9">
        <f t="shared" si="7"/>
        <v>0</v>
      </c>
    </row>
    <row r="124" spans="1:14">
      <c r="A124" s="7" t="s">
        <v>172</v>
      </c>
      <c r="B124" s="7" t="s">
        <v>152</v>
      </c>
      <c r="C124" s="7">
        <v>2021</v>
      </c>
      <c r="D124" s="7">
        <v>15000</v>
      </c>
      <c r="E124" s="7">
        <v>49500</v>
      </c>
      <c r="F124" s="7"/>
      <c r="G124" s="8">
        <v>0</v>
      </c>
      <c r="H124" s="7"/>
      <c r="I124" s="8">
        <v>0</v>
      </c>
      <c r="J124" s="9">
        <f t="shared" si="6"/>
        <v>0</v>
      </c>
      <c r="K124" s="8">
        <v>0</v>
      </c>
      <c r="L124" s="7"/>
      <c r="M124" s="8">
        <v>0</v>
      </c>
      <c r="N124" s="9">
        <f t="shared" si="7"/>
        <v>0</v>
      </c>
    </row>
    <row r="125" spans="1:14">
      <c r="A125" s="7" t="s">
        <v>173</v>
      </c>
      <c r="B125" s="7" t="s">
        <v>152</v>
      </c>
      <c r="C125" s="7">
        <v>2021</v>
      </c>
      <c r="D125" s="7">
        <v>14000</v>
      </c>
      <c r="E125" s="7">
        <v>48100</v>
      </c>
      <c r="F125" s="7"/>
      <c r="G125" s="8">
        <v>0</v>
      </c>
      <c r="H125" s="7"/>
      <c r="I125" s="8">
        <v>0</v>
      </c>
      <c r="J125" s="9">
        <f t="shared" si="6"/>
        <v>0</v>
      </c>
      <c r="K125" s="8">
        <v>0</v>
      </c>
      <c r="L125" s="7"/>
      <c r="M125" s="8">
        <v>0</v>
      </c>
      <c r="N125" s="9">
        <f t="shared" si="7"/>
        <v>0</v>
      </c>
    </row>
    <row r="126" spans="1:14">
      <c r="A126" s="7" t="s">
        <v>174</v>
      </c>
      <c r="B126" s="7" t="s">
        <v>152</v>
      </c>
      <c r="C126" s="7">
        <v>2021</v>
      </c>
      <c r="D126" s="7">
        <v>26000</v>
      </c>
      <c r="E126" s="7">
        <v>84500</v>
      </c>
      <c r="F126" s="7"/>
      <c r="G126" s="8">
        <v>0</v>
      </c>
      <c r="H126" s="7"/>
      <c r="I126" s="8">
        <v>0</v>
      </c>
      <c r="J126" s="9">
        <f t="shared" si="6"/>
        <v>0</v>
      </c>
      <c r="K126" s="8">
        <v>0</v>
      </c>
      <c r="L126" s="7"/>
      <c r="M126" s="8">
        <v>0</v>
      </c>
      <c r="N126" s="9">
        <f t="shared" si="7"/>
        <v>0</v>
      </c>
    </row>
    <row r="127" spans="1:14">
      <c r="A127" s="7" t="s">
        <v>175</v>
      </c>
      <c r="B127" s="7" t="s">
        <v>152</v>
      </c>
      <c r="C127" s="7">
        <v>2021</v>
      </c>
      <c r="D127" s="7">
        <v>14000</v>
      </c>
      <c r="E127" s="7">
        <v>46600</v>
      </c>
      <c r="F127" s="7"/>
      <c r="G127" s="8">
        <v>0</v>
      </c>
      <c r="H127" s="7"/>
      <c r="I127" s="8">
        <v>0</v>
      </c>
      <c r="J127" s="9">
        <f t="shared" si="6"/>
        <v>0</v>
      </c>
      <c r="K127" s="8">
        <v>0</v>
      </c>
      <c r="L127" s="7"/>
      <c r="M127" s="8">
        <v>0</v>
      </c>
      <c r="N127" s="9">
        <f t="shared" si="7"/>
        <v>0</v>
      </c>
    </row>
    <row r="128" spans="1:14">
      <c r="A128" s="7" t="s">
        <v>176</v>
      </c>
      <c r="B128" s="7" t="s">
        <v>177</v>
      </c>
      <c r="C128" s="7">
        <v>2023</v>
      </c>
      <c r="D128" s="7">
        <v>8000</v>
      </c>
      <c r="E128" s="7">
        <v>39700</v>
      </c>
      <c r="F128" s="7"/>
      <c r="G128" s="8">
        <v>0</v>
      </c>
      <c r="H128" s="7"/>
      <c r="I128" s="8">
        <v>0</v>
      </c>
      <c r="J128" s="9">
        <f t="shared" si="6"/>
        <v>0</v>
      </c>
      <c r="K128" s="8">
        <v>0</v>
      </c>
      <c r="L128" s="7"/>
      <c r="M128" s="8">
        <v>0</v>
      </c>
      <c r="N128" s="9">
        <f t="shared" si="7"/>
        <v>0</v>
      </c>
    </row>
    <row r="129" spans="1:14">
      <c r="A129" s="7" t="s">
        <v>178</v>
      </c>
      <c r="B129" s="7" t="s">
        <v>177</v>
      </c>
      <c r="C129" s="7">
        <v>2023</v>
      </c>
      <c r="D129" s="7">
        <v>8000</v>
      </c>
      <c r="E129" s="7">
        <v>33400</v>
      </c>
      <c r="F129" s="7"/>
      <c r="G129" s="8">
        <v>0</v>
      </c>
      <c r="H129" s="7"/>
      <c r="I129" s="8">
        <v>0</v>
      </c>
      <c r="J129" s="9">
        <f t="shared" si="6"/>
        <v>0</v>
      </c>
      <c r="K129" s="8">
        <v>0</v>
      </c>
      <c r="L129" s="7"/>
      <c r="M129" s="8">
        <v>0</v>
      </c>
      <c r="N129" s="9">
        <f t="shared" si="7"/>
        <v>0</v>
      </c>
    </row>
    <row r="130" spans="1:14">
      <c r="A130" s="7" t="s">
        <v>179</v>
      </c>
      <c r="B130" s="7" t="s">
        <v>177</v>
      </c>
      <c r="C130" s="7">
        <v>2024</v>
      </c>
      <c r="D130" s="7">
        <v>8000</v>
      </c>
      <c r="E130" s="7">
        <v>39400</v>
      </c>
      <c r="F130" s="7"/>
      <c r="G130" s="8">
        <v>0</v>
      </c>
      <c r="H130" s="7"/>
      <c r="I130" s="8">
        <v>0</v>
      </c>
      <c r="J130" s="9">
        <f t="shared" si="6"/>
        <v>0</v>
      </c>
      <c r="K130" s="8">
        <v>0</v>
      </c>
      <c r="L130" s="7"/>
      <c r="M130" s="8">
        <v>0</v>
      </c>
      <c r="N130" s="9">
        <f t="shared" si="7"/>
        <v>0</v>
      </c>
    </row>
    <row r="131" spans="1:14">
      <c r="A131" s="7" t="s">
        <v>180</v>
      </c>
      <c r="B131" s="7" t="s">
        <v>181</v>
      </c>
      <c r="C131" s="7">
        <v>2025</v>
      </c>
      <c r="D131" s="7">
        <v>8000</v>
      </c>
      <c r="E131" s="7">
        <v>15400</v>
      </c>
      <c r="F131" s="7"/>
      <c r="G131" s="8">
        <v>0</v>
      </c>
      <c r="H131" s="7"/>
      <c r="I131" s="8">
        <v>0</v>
      </c>
      <c r="J131" s="9">
        <f t="shared" si="6"/>
        <v>0</v>
      </c>
      <c r="K131" s="8">
        <v>0</v>
      </c>
      <c r="L131" s="7"/>
      <c r="M131" s="8">
        <v>0</v>
      </c>
      <c r="N131" s="9">
        <f t="shared" si="7"/>
        <v>0</v>
      </c>
    </row>
    <row r="132" spans="1:14">
      <c r="A132" s="7" t="s">
        <v>182</v>
      </c>
      <c r="B132" s="7" t="s">
        <v>183</v>
      </c>
      <c r="C132" s="7">
        <v>2012</v>
      </c>
      <c r="D132" s="7">
        <v>9000</v>
      </c>
      <c r="E132" s="7">
        <v>93300</v>
      </c>
      <c r="F132" s="7"/>
      <c r="G132" s="8">
        <v>0</v>
      </c>
      <c r="H132" s="7"/>
      <c r="I132" s="8">
        <v>0</v>
      </c>
      <c r="J132" s="9">
        <f t="shared" si="6"/>
        <v>0</v>
      </c>
      <c r="K132" s="8">
        <v>0</v>
      </c>
      <c r="L132" s="7"/>
      <c r="M132" s="8">
        <v>0</v>
      </c>
      <c r="N132" s="9">
        <f t="shared" si="7"/>
        <v>0</v>
      </c>
    </row>
    <row r="133" spans="1:14">
      <c r="A133" s="7" t="s">
        <v>184</v>
      </c>
      <c r="B133" s="7" t="s">
        <v>183</v>
      </c>
      <c r="C133" s="7">
        <v>2012</v>
      </c>
      <c r="D133" s="7">
        <v>6000</v>
      </c>
      <c r="E133" s="7">
        <v>67200</v>
      </c>
      <c r="F133" s="7"/>
      <c r="G133" s="8">
        <v>0</v>
      </c>
      <c r="H133" s="7"/>
      <c r="I133" s="8">
        <v>0</v>
      </c>
      <c r="J133" s="9">
        <f t="shared" si="6"/>
        <v>0</v>
      </c>
      <c r="K133" s="8">
        <v>0</v>
      </c>
      <c r="L133" s="7"/>
      <c r="M133" s="8">
        <v>0</v>
      </c>
      <c r="N133" s="9">
        <f t="shared" si="7"/>
        <v>0</v>
      </c>
    </row>
    <row r="134" spans="1:14">
      <c r="A134" s="7" t="s">
        <v>185</v>
      </c>
      <c r="B134" s="7" t="s">
        <v>183</v>
      </c>
      <c r="C134" s="7">
        <v>2013</v>
      </c>
      <c r="D134" s="7">
        <v>4000</v>
      </c>
      <c r="E134" s="7">
        <v>180000</v>
      </c>
      <c r="F134" s="7"/>
      <c r="G134" s="8">
        <v>0</v>
      </c>
      <c r="H134" s="7"/>
      <c r="I134" s="8">
        <v>0</v>
      </c>
      <c r="J134" s="9">
        <f t="shared" si="6"/>
        <v>0</v>
      </c>
      <c r="K134" s="8">
        <v>0</v>
      </c>
      <c r="L134" s="7"/>
      <c r="M134" s="8">
        <v>0</v>
      </c>
      <c r="N134" s="9">
        <f t="shared" si="7"/>
        <v>0</v>
      </c>
    </row>
    <row r="135" spans="1:14">
      <c r="A135" s="7" t="s">
        <v>186</v>
      </c>
      <c r="B135" s="7" t="s">
        <v>183</v>
      </c>
      <c r="C135" s="7">
        <v>2013</v>
      </c>
      <c r="D135" s="7">
        <v>6000</v>
      </c>
      <c r="E135" s="7">
        <v>210200</v>
      </c>
      <c r="F135" s="7"/>
      <c r="G135" s="8">
        <v>0</v>
      </c>
      <c r="H135" s="7"/>
      <c r="I135" s="8">
        <v>0</v>
      </c>
      <c r="J135" s="9">
        <f t="shared" ref="J135:J151" si="8">I135*4*2</f>
        <v>0</v>
      </c>
      <c r="K135" s="8">
        <v>0</v>
      </c>
      <c r="L135" s="7"/>
      <c r="M135" s="8">
        <v>0</v>
      </c>
      <c r="N135" s="9">
        <f t="shared" ref="N135:N151" si="9">M135*8</f>
        <v>0</v>
      </c>
    </row>
    <row r="136" spans="1:14">
      <c r="A136" s="7" t="s">
        <v>187</v>
      </c>
      <c r="B136" s="7" t="s">
        <v>188</v>
      </c>
      <c r="C136" s="7">
        <v>2012</v>
      </c>
      <c r="D136" s="7">
        <v>5000</v>
      </c>
      <c r="E136" s="7">
        <v>91200</v>
      </c>
      <c r="F136" s="7"/>
      <c r="G136" s="8">
        <v>0</v>
      </c>
      <c r="H136" s="7"/>
      <c r="I136" s="8">
        <v>0</v>
      </c>
      <c r="J136" s="9">
        <f t="shared" si="8"/>
        <v>0</v>
      </c>
      <c r="K136" s="8">
        <v>0</v>
      </c>
      <c r="L136" s="7"/>
      <c r="M136" s="8">
        <v>0</v>
      </c>
      <c r="N136" s="9">
        <f t="shared" si="9"/>
        <v>0</v>
      </c>
    </row>
    <row r="137" spans="1:14">
      <c r="A137" s="7" t="s">
        <v>189</v>
      </c>
      <c r="B137" s="7" t="s">
        <v>188</v>
      </c>
      <c r="C137" s="7">
        <v>2013</v>
      </c>
      <c r="D137" s="7">
        <v>4000</v>
      </c>
      <c r="E137" s="7"/>
      <c r="F137" s="7"/>
      <c r="G137" s="8">
        <v>0</v>
      </c>
      <c r="H137" s="7"/>
      <c r="I137" s="8">
        <v>0</v>
      </c>
      <c r="J137" s="9">
        <f t="shared" si="8"/>
        <v>0</v>
      </c>
      <c r="K137" s="8">
        <v>0</v>
      </c>
      <c r="L137" s="7"/>
      <c r="M137" s="8">
        <v>0</v>
      </c>
      <c r="N137" s="9">
        <f t="shared" si="9"/>
        <v>0</v>
      </c>
    </row>
    <row r="138" spans="1:14">
      <c r="A138" s="7" t="s">
        <v>190</v>
      </c>
      <c r="B138" s="7" t="s">
        <v>188</v>
      </c>
      <c r="C138" s="7">
        <v>2015</v>
      </c>
      <c r="D138" s="7">
        <v>10000</v>
      </c>
      <c r="E138" s="7">
        <v>62300</v>
      </c>
      <c r="F138" s="7"/>
      <c r="G138" s="8">
        <v>0</v>
      </c>
      <c r="H138" s="7"/>
      <c r="I138" s="8">
        <v>0</v>
      </c>
      <c r="J138" s="9">
        <f t="shared" si="8"/>
        <v>0</v>
      </c>
      <c r="K138" s="8">
        <v>0</v>
      </c>
      <c r="L138" s="7"/>
      <c r="M138" s="8">
        <v>0</v>
      </c>
      <c r="N138" s="9">
        <f t="shared" si="9"/>
        <v>0</v>
      </c>
    </row>
    <row r="139" spans="1:14">
      <c r="A139" s="7" t="s">
        <v>191</v>
      </c>
      <c r="B139" s="7" t="s">
        <v>188</v>
      </c>
      <c r="C139" s="7">
        <v>2016</v>
      </c>
      <c r="D139" s="7">
        <v>9000</v>
      </c>
      <c r="E139" s="7">
        <v>74300</v>
      </c>
      <c r="F139" s="7"/>
      <c r="G139" s="8">
        <v>0</v>
      </c>
      <c r="H139" s="7"/>
      <c r="I139" s="8">
        <v>0</v>
      </c>
      <c r="J139" s="9">
        <f t="shared" si="8"/>
        <v>0</v>
      </c>
      <c r="K139" s="8">
        <v>0</v>
      </c>
      <c r="L139" s="7"/>
      <c r="M139" s="8">
        <v>0</v>
      </c>
      <c r="N139" s="9">
        <f t="shared" si="9"/>
        <v>0</v>
      </c>
    </row>
    <row r="140" spans="1:14">
      <c r="A140" s="7" t="s">
        <v>192</v>
      </c>
      <c r="B140" s="7" t="s">
        <v>188</v>
      </c>
      <c r="C140" s="7">
        <v>2019</v>
      </c>
      <c r="D140" s="7">
        <v>4000</v>
      </c>
      <c r="E140" s="7">
        <v>26000</v>
      </c>
      <c r="F140" s="7"/>
      <c r="G140" s="8">
        <v>0</v>
      </c>
      <c r="H140" s="7"/>
      <c r="I140" s="8">
        <v>0</v>
      </c>
      <c r="J140" s="9">
        <f t="shared" si="8"/>
        <v>0</v>
      </c>
      <c r="K140" s="8">
        <v>0</v>
      </c>
      <c r="L140" s="7"/>
      <c r="M140" s="8">
        <v>0</v>
      </c>
      <c r="N140" s="9">
        <f t="shared" si="9"/>
        <v>0</v>
      </c>
    </row>
    <row r="141" spans="1:14">
      <c r="A141" s="7" t="s">
        <v>193</v>
      </c>
      <c r="B141" s="7" t="s">
        <v>188</v>
      </c>
      <c r="C141" s="7">
        <v>2014</v>
      </c>
      <c r="D141" s="7">
        <v>4000</v>
      </c>
      <c r="E141" s="7"/>
      <c r="F141" s="7"/>
      <c r="G141" s="8">
        <v>0</v>
      </c>
      <c r="H141" s="7"/>
      <c r="I141" s="8">
        <v>0</v>
      </c>
      <c r="J141" s="9">
        <f t="shared" si="8"/>
        <v>0</v>
      </c>
      <c r="K141" s="8">
        <v>0</v>
      </c>
      <c r="L141" s="7"/>
      <c r="M141" s="8">
        <v>0</v>
      </c>
      <c r="N141" s="9">
        <f t="shared" si="9"/>
        <v>0</v>
      </c>
    </row>
    <row r="142" spans="1:14" ht="28.5">
      <c r="A142" s="7" t="s">
        <v>194</v>
      </c>
      <c r="B142" s="7" t="s">
        <v>195</v>
      </c>
      <c r="C142" s="7">
        <v>2020</v>
      </c>
      <c r="D142" s="7">
        <v>25000</v>
      </c>
      <c r="E142" s="7">
        <v>92100</v>
      </c>
      <c r="F142" s="7"/>
      <c r="G142" s="8">
        <v>0</v>
      </c>
      <c r="H142" s="7"/>
      <c r="I142" s="8">
        <v>0</v>
      </c>
      <c r="J142" s="9">
        <f t="shared" si="8"/>
        <v>0</v>
      </c>
      <c r="K142" s="8">
        <v>0</v>
      </c>
      <c r="L142" s="7"/>
      <c r="M142" s="8">
        <v>0</v>
      </c>
      <c r="N142" s="9">
        <f t="shared" si="9"/>
        <v>0</v>
      </c>
    </row>
    <row r="143" spans="1:14" ht="28.5">
      <c r="A143" s="7" t="s">
        <v>196</v>
      </c>
      <c r="B143" s="7" t="s">
        <v>195</v>
      </c>
      <c r="C143" s="7">
        <v>2015</v>
      </c>
      <c r="D143" s="7">
        <v>4000</v>
      </c>
      <c r="E143" s="7">
        <v>83800</v>
      </c>
      <c r="F143" s="7"/>
      <c r="G143" s="8">
        <v>0</v>
      </c>
      <c r="H143" s="7"/>
      <c r="I143" s="8">
        <v>0</v>
      </c>
      <c r="J143" s="9">
        <f t="shared" si="8"/>
        <v>0</v>
      </c>
      <c r="K143" s="8">
        <v>0</v>
      </c>
      <c r="L143" s="7"/>
      <c r="M143" s="8">
        <v>0</v>
      </c>
      <c r="N143" s="9">
        <f t="shared" si="9"/>
        <v>0</v>
      </c>
    </row>
    <row r="144" spans="1:14" ht="28.5">
      <c r="A144" s="7" t="s">
        <v>197</v>
      </c>
      <c r="B144" s="7" t="s">
        <v>198</v>
      </c>
      <c r="C144" s="7">
        <v>2015</v>
      </c>
      <c r="D144" s="7">
        <v>8000</v>
      </c>
      <c r="E144" s="7">
        <v>122000</v>
      </c>
      <c r="F144" s="7"/>
      <c r="G144" s="8">
        <v>0</v>
      </c>
      <c r="H144" s="7"/>
      <c r="I144" s="8">
        <v>0</v>
      </c>
      <c r="J144" s="9">
        <f t="shared" si="8"/>
        <v>0</v>
      </c>
      <c r="K144" s="8">
        <v>0</v>
      </c>
      <c r="L144" s="7"/>
      <c r="M144" s="8">
        <v>0</v>
      </c>
      <c r="N144" s="9">
        <f t="shared" si="9"/>
        <v>0</v>
      </c>
    </row>
    <row r="145" spans="1:19" ht="28.5">
      <c r="A145" s="7" t="s">
        <v>199</v>
      </c>
      <c r="B145" s="7" t="s">
        <v>198</v>
      </c>
      <c r="C145" s="7">
        <v>2018</v>
      </c>
      <c r="D145" s="7">
        <v>8000</v>
      </c>
      <c r="E145" s="7">
        <v>75600</v>
      </c>
      <c r="F145" s="7"/>
      <c r="G145" s="8">
        <v>0</v>
      </c>
      <c r="H145" s="7"/>
      <c r="I145" s="8">
        <v>0</v>
      </c>
      <c r="J145" s="9">
        <f t="shared" si="8"/>
        <v>0</v>
      </c>
      <c r="K145" s="8">
        <v>0</v>
      </c>
      <c r="L145" s="7"/>
      <c r="M145" s="8">
        <v>0</v>
      </c>
      <c r="N145" s="9">
        <f t="shared" si="9"/>
        <v>0</v>
      </c>
    </row>
    <row r="146" spans="1:19">
      <c r="A146" s="7" t="s">
        <v>200</v>
      </c>
      <c r="B146" s="7" t="s">
        <v>201</v>
      </c>
      <c r="C146" s="7">
        <v>2016</v>
      </c>
      <c r="D146" s="7">
        <v>11000</v>
      </c>
      <c r="E146" s="7">
        <v>182100</v>
      </c>
      <c r="F146" s="7"/>
      <c r="G146" s="8">
        <v>0</v>
      </c>
      <c r="H146" s="7"/>
      <c r="I146" s="8">
        <v>0</v>
      </c>
      <c r="J146" s="9">
        <f t="shared" si="8"/>
        <v>0</v>
      </c>
      <c r="K146" s="8">
        <v>0</v>
      </c>
      <c r="L146" s="7"/>
      <c r="M146" s="8">
        <v>0</v>
      </c>
      <c r="N146" s="9">
        <f t="shared" si="9"/>
        <v>0</v>
      </c>
    </row>
    <row r="147" spans="1:19">
      <c r="A147" s="7" t="s">
        <v>202</v>
      </c>
      <c r="B147" s="7" t="s">
        <v>201</v>
      </c>
      <c r="C147" s="7">
        <v>2016</v>
      </c>
      <c r="D147" s="7">
        <v>9000</v>
      </c>
      <c r="E147" s="7">
        <v>79800</v>
      </c>
      <c r="F147" s="7"/>
      <c r="G147" s="8">
        <v>0</v>
      </c>
      <c r="H147" s="7"/>
      <c r="I147" s="8">
        <v>0</v>
      </c>
      <c r="J147" s="9">
        <f t="shared" si="8"/>
        <v>0</v>
      </c>
      <c r="K147" s="8">
        <v>0</v>
      </c>
      <c r="L147" s="7"/>
      <c r="M147" s="8">
        <v>0</v>
      </c>
      <c r="N147" s="9">
        <f t="shared" si="9"/>
        <v>0</v>
      </c>
    </row>
    <row r="148" spans="1:19">
      <c r="A148" s="7" t="s">
        <v>203</v>
      </c>
      <c r="B148" s="7" t="s">
        <v>201</v>
      </c>
      <c r="C148" s="7">
        <v>2016</v>
      </c>
      <c r="D148" s="7">
        <v>14000</v>
      </c>
      <c r="E148" s="7">
        <v>80200</v>
      </c>
      <c r="F148" s="7"/>
      <c r="G148" s="8">
        <v>0</v>
      </c>
      <c r="H148" s="7"/>
      <c r="I148" s="8">
        <v>0</v>
      </c>
      <c r="J148" s="9">
        <f t="shared" si="8"/>
        <v>0</v>
      </c>
      <c r="K148" s="8">
        <v>0</v>
      </c>
      <c r="L148" s="7"/>
      <c r="M148" s="8">
        <v>0</v>
      </c>
      <c r="N148" s="9">
        <f t="shared" si="9"/>
        <v>0</v>
      </c>
    </row>
    <row r="149" spans="1:19" ht="28.5">
      <c r="A149" s="7" t="s">
        <v>204</v>
      </c>
      <c r="B149" s="7" t="s">
        <v>205</v>
      </c>
      <c r="C149" s="7">
        <v>2014</v>
      </c>
      <c r="D149" s="7">
        <v>11000</v>
      </c>
      <c r="E149" s="7">
        <v>100700</v>
      </c>
      <c r="F149" s="7"/>
      <c r="G149" s="8">
        <v>0</v>
      </c>
      <c r="H149" s="7"/>
      <c r="I149" s="8">
        <v>0</v>
      </c>
      <c r="J149" s="9">
        <f t="shared" si="8"/>
        <v>0</v>
      </c>
      <c r="K149" s="8">
        <v>0</v>
      </c>
      <c r="L149" s="7"/>
      <c r="M149" s="8">
        <v>0</v>
      </c>
      <c r="N149" s="9">
        <f t="shared" si="9"/>
        <v>0</v>
      </c>
    </row>
    <row r="150" spans="1:19" ht="28.5">
      <c r="A150" s="7" t="s">
        <v>206</v>
      </c>
      <c r="B150" s="7" t="s">
        <v>205</v>
      </c>
      <c r="C150" s="7">
        <v>2015</v>
      </c>
      <c r="D150" s="7">
        <v>12000</v>
      </c>
      <c r="E150" s="7">
        <v>96400</v>
      </c>
      <c r="F150" s="7"/>
      <c r="G150" s="8">
        <v>0</v>
      </c>
      <c r="H150" s="7"/>
      <c r="I150" s="8">
        <v>0</v>
      </c>
      <c r="J150" s="9">
        <f t="shared" si="8"/>
        <v>0</v>
      </c>
      <c r="K150" s="8">
        <v>0</v>
      </c>
      <c r="L150" s="7"/>
      <c r="M150" s="8">
        <v>0</v>
      </c>
      <c r="N150" s="9">
        <f t="shared" si="9"/>
        <v>0</v>
      </c>
    </row>
    <row r="151" spans="1:19" ht="28.5">
      <c r="A151" s="7" t="s">
        <v>207</v>
      </c>
      <c r="B151" s="7" t="s">
        <v>208</v>
      </c>
      <c r="C151" s="7">
        <v>2014</v>
      </c>
      <c r="D151" s="7">
        <v>5000</v>
      </c>
      <c r="E151" s="7">
        <v>136400</v>
      </c>
      <c r="F151" s="7"/>
      <c r="G151" s="8">
        <v>0</v>
      </c>
      <c r="H151" s="7"/>
      <c r="I151" s="8">
        <v>0</v>
      </c>
      <c r="J151" s="9">
        <f t="shared" si="8"/>
        <v>0</v>
      </c>
      <c r="K151" s="8">
        <v>0</v>
      </c>
      <c r="L151" s="7"/>
      <c r="M151" s="8">
        <v>0</v>
      </c>
      <c r="N151" s="9">
        <f t="shared" si="9"/>
        <v>0</v>
      </c>
    </row>
    <row r="152" spans="1:19" ht="15">
      <c r="A152" s="6"/>
      <c r="B152" s="6"/>
      <c r="C152" s="6"/>
      <c r="D152" s="6"/>
      <c r="E152" s="6" t="s">
        <v>209</v>
      </c>
      <c r="F152" s="6"/>
      <c r="G152" s="11">
        <f>SUM(G7:G151)</f>
        <v>0</v>
      </c>
      <c r="H152" s="6"/>
      <c r="I152" s="6"/>
      <c r="J152" s="11">
        <f>SUM(J7:J151)</f>
        <v>0</v>
      </c>
      <c r="K152" s="11">
        <f>SUM(K7:K151)*4</f>
        <v>0</v>
      </c>
      <c r="L152" s="6"/>
      <c r="M152" s="6"/>
      <c r="N152" s="11">
        <f>SUM(N7:N151)</f>
        <v>0</v>
      </c>
    </row>
    <row r="155" spans="1:19">
      <c r="E155" t="s">
        <v>210</v>
      </c>
    </row>
    <row r="158" spans="1:19" ht="15">
      <c r="B158" s="2" t="s">
        <v>211</v>
      </c>
      <c r="C158" s="2"/>
      <c r="D158" s="2" t="s">
        <v>212</v>
      </c>
      <c r="E158" s="2"/>
      <c r="F158" s="2"/>
      <c r="G158" s="2"/>
      <c r="H158" s="2"/>
      <c r="I158" s="2" t="s">
        <v>213</v>
      </c>
      <c r="J158" s="2"/>
      <c r="K158" s="2" t="s">
        <v>214</v>
      </c>
      <c r="L158" s="2"/>
      <c r="M158" s="2"/>
      <c r="N158" s="2"/>
      <c r="O158" s="2" t="s">
        <v>215</v>
      </c>
      <c r="P158" s="2" t="s">
        <v>216</v>
      </c>
      <c r="Q158" s="2"/>
      <c r="R158" s="2"/>
      <c r="S158" s="2"/>
    </row>
    <row r="159" spans="1:19" ht="15">
      <c r="B159" s="3" t="s">
        <v>217</v>
      </c>
      <c r="C159" s="3"/>
      <c r="D159" s="3" t="s">
        <v>218</v>
      </c>
      <c r="E159" s="3"/>
      <c r="F159" s="3" t="s">
        <v>219</v>
      </c>
      <c r="G159" s="3" t="s">
        <v>209</v>
      </c>
      <c r="H159" s="3"/>
      <c r="I159" s="3" t="s">
        <v>217</v>
      </c>
      <c r="J159" s="3"/>
      <c r="K159" s="3" t="s">
        <v>218</v>
      </c>
      <c r="L159" s="3" t="s">
        <v>219</v>
      </c>
      <c r="M159" s="3" t="s">
        <v>209</v>
      </c>
      <c r="N159" s="3"/>
      <c r="O159" s="3" t="s">
        <v>217</v>
      </c>
      <c r="P159" s="3" t="s">
        <v>218</v>
      </c>
      <c r="Q159" s="3"/>
      <c r="R159" s="3" t="s">
        <v>219</v>
      </c>
      <c r="S159" s="3" t="s">
        <v>209</v>
      </c>
    </row>
    <row r="160" spans="1:19">
      <c r="B160" t="s">
        <v>220</v>
      </c>
      <c r="D160" s="1">
        <v>0</v>
      </c>
      <c r="F160">
        <v>500</v>
      </c>
      <c r="G160" s="5">
        <f>D160*F160</f>
        <v>0</v>
      </c>
      <c r="I160" t="s">
        <v>221</v>
      </c>
      <c r="K160" s="1">
        <v>0</v>
      </c>
      <c r="L160">
        <v>400</v>
      </c>
      <c r="M160" s="12">
        <f>K160*L160</f>
        <v>0</v>
      </c>
      <c r="O160" t="s">
        <v>221</v>
      </c>
      <c r="P160" s="1">
        <v>0</v>
      </c>
      <c r="R160">
        <v>400</v>
      </c>
      <c r="S160" s="12">
        <f>P160*R160</f>
        <v>0</v>
      </c>
    </row>
    <row r="161" spans="2:19">
      <c r="B161" t="s">
        <v>222</v>
      </c>
      <c r="D161" s="1">
        <v>0</v>
      </c>
      <c r="F161">
        <v>250</v>
      </c>
      <c r="G161" s="5">
        <f>D161*F161</f>
        <v>0</v>
      </c>
      <c r="I161" t="s">
        <v>223</v>
      </c>
      <c r="M161" s="12">
        <f>M160</f>
        <v>0</v>
      </c>
      <c r="O161" t="s">
        <v>224</v>
      </c>
      <c r="S161" s="12">
        <f>S160</f>
        <v>0</v>
      </c>
    </row>
    <row r="162" spans="2:19">
      <c r="B162" t="s">
        <v>225</v>
      </c>
      <c r="D162" s="1">
        <v>0</v>
      </c>
      <c r="F162">
        <v>300</v>
      </c>
      <c r="G162" s="5">
        <f>D162*F162</f>
        <v>0</v>
      </c>
    </row>
    <row r="163" spans="2:19">
      <c r="B163" t="s">
        <v>221</v>
      </c>
      <c r="D163" s="1">
        <v>0</v>
      </c>
      <c r="F163">
        <v>400</v>
      </c>
      <c r="G163" s="5">
        <f>D163*F163</f>
        <v>0</v>
      </c>
    </row>
    <row r="164" spans="2:19">
      <c r="B164" t="s">
        <v>226</v>
      </c>
      <c r="G164" s="5">
        <f>SUM(G160:G163)</f>
        <v>0</v>
      </c>
    </row>
    <row r="166" spans="2:19">
      <c r="B166" s="15" t="s">
        <v>227</v>
      </c>
      <c r="C166" s="15"/>
      <c r="D166" s="15"/>
      <c r="E166" s="15"/>
      <c r="F166" s="15"/>
      <c r="G166" s="15"/>
      <c r="H166" s="15"/>
      <c r="I166" s="15"/>
      <c r="J166" s="15"/>
      <c r="K166" s="15"/>
      <c r="L166" s="15"/>
      <c r="M166" s="15"/>
      <c r="N166" s="15"/>
      <c r="O166" s="15"/>
      <c r="P166" s="15"/>
      <c r="Q166" s="15"/>
      <c r="R166" s="15"/>
      <c r="S166" s="15"/>
    </row>
  </sheetData>
  <mergeCells count="5">
    <mergeCell ref="A1:E1"/>
    <mergeCell ref="I4:K4"/>
    <mergeCell ref="M4:N4"/>
    <mergeCell ref="B166:S166"/>
    <mergeCell ref="D3:H3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C21"/>
  <sheetViews>
    <sheetView workbookViewId="0">
      <selection sqref="A1:C1"/>
    </sheetView>
  </sheetViews>
  <sheetFormatPr baseColWidth="10" defaultColWidth="9" defaultRowHeight="14.25"/>
  <cols>
    <col min="1" max="1" width="40.375" customWidth="1"/>
    <col min="2" max="2" width="31.375" customWidth="1"/>
    <col min="3" max="3" width="10.25" customWidth="1"/>
  </cols>
  <sheetData>
    <row r="1" spans="1:3" ht="18">
      <c r="A1" s="14" t="s">
        <v>228</v>
      </c>
      <c r="B1" s="15"/>
      <c r="C1" s="15"/>
    </row>
    <row r="4" spans="1:3" ht="15">
      <c r="B4" s="2" t="s">
        <v>211</v>
      </c>
      <c r="C4" s="2"/>
    </row>
    <row r="5" spans="1:3">
      <c r="B5" t="s">
        <v>229</v>
      </c>
      <c r="C5">
        <f>'Prisskjema for utfylling'!G152</f>
        <v>0</v>
      </c>
    </row>
    <row r="6" spans="1:3">
      <c r="B6" t="s">
        <v>230</v>
      </c>
      <c r="C6">
        <f>SUM('Prisskjema for utfylling'!G160:G162)</f>
        <v>0</v>
      </c>
    </row>
    <row r="7" spans="1:3">
      <c r="B7" t="s">
        <v>231</v>
      </c>
      <c r="C7">
        <f>'Prisskjema for utfylling'!G163</f>
        <v>0</v>
      </c>
    </row>
    <row r="8" spans="1:3" ht="15">
      <c r="B8" s="10" t="s">
        <v>232</v>
      </c>
      <c r="C8" s="10">
        <f>SUM(C5:C7)</f>
        <v>0</v>
      </c>
    </row>
    <row r="11" spans="1:3" ht="15">
      <c r="B11" s="2" t="s">
        <v>213</v>
      </c>
      <c r="C11" s="2"/>
    </row>
    <row r="12" spans="1:3">
      <c r="B12" t="s">
        <v>233</v>
      </c>
      <c r="C12">
        <f>'Prisskjema for utfylling'!J152</f>
        <v>0</v>
      </c>
    </row>
    <row r="13" spans="1:3">
      <c r="B13" t="s">
        <v>234</v>
      </c>
      <c r="C13">
        <f>'Prisskjema for utfylling'!K152</f>
        <v>0</v>
      </c>
    </row>
    <row r="14" spans="1:3">
      <c r="B14" t="s">
        <v>235</v>
      </c>
      <c r="C14">
        <f>'Prisskjema for utfylling'!M160</f>
        <v>0</v>
      </c>
    </row>
    <row r="15" spans="1:3" ht="15">
      <c r="B15" s="10" t="s">
        <v>236</v>
      </c>
      <c r="C15" s="10">
        <f>SUM(C12:C14)</f>
        <v>0</v>
      </c>
    </row>
    <row r="18" spans="2:3" ht="15">
      <c r="B18" s="2" t="s">
        <v>215</v>
      </c>
      <c r="C18" s="2"/>
    </row>
    <row r="19" spans="2:3">
      <c r="B19" t="s">
        <v>237</v>
      </c>
      <c r="C19">
        <f>'Prisskjema for utfylling'!N152</f>
        <v>0</v>
      </c>
    </row>
    <row r="20" spans="2:3">
      <c r="B20" t="s">
        <v>238</v>
      </c>
      <c r="C20">
        <f>'Prisskjema for utfylling'!S160</f>
        <v>0</v>
      </c>
    </row>
    <row r="21" spans="2:3" ht="15">
      <c r="B21" s="10" t="s">
        <v>239</v>
      </c>
      <c r="C21" s="10">
        <f>SUM(C19:C20)</f>
        <v>0</v>
      </c>
    </row>
  </sheetData>
  <mergeCells count="1">
    <mergeCell ref="A1:C1"/>
  </mergeCell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d57d22af-6014-4159-8ab7-c734bc00900a">
      <Terms xmlns="http://schemas.microsoft.com/office/infopath/2007/PartnerControls"/>
    </lcf76f155ced4ddcb4097134ff3c332f>
    <TaxCatchAll xmlns="b8415b78-47ee-4209-b494-90825f5718aa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8D6C8109D4AB0A43A9B75FA587A003F0" ma:contentTypeVersion="18" ma:contentTypeDescription="Opprett et nytt dokument." ma:contentTypeScope="" ma:versionID="45a217cd38c783e3dd7dc053d48dccd5">
  <xsd:schema xmlns:xsd="http://www.w3.org/2001/XMLSchema" xmlns:xs="http://www.w3.org/2001/XMLSchema" xmlns:p="http://schemas.microsoft.com/office/2006/metadata/properties" xmlns:ns2="d57d22af-6014-4159-8ab7-c734bc00900a" xmlns:ns3="b8415b78-47ee-4209-b494-90825f5718aa" targetNamespace="http://schemas.microsoft.com/office/2006/metadata/properties" ma:root="true" ma:fieldsID="5c9b155f24c8ed7065c0e8b0806ee620" ns2:_="" ns3:_="">
    <xsd:import namespace="d57d22af-6014-4159-8ab7-c734bc00900a"/>
    <xsd:import namespace="b8415b78-47ee-4209-b494-90825f5718a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ServiceLocation" minOccurs="0"/>
                <xsd:element ref="ns2:MediaServiceOCR" minOccurs="0"/>
                <xsd:element ref="ns3:SharedWithUsers" minOccurs="0"/>
                <xsd:element ref="ns3:SharedWithDetails" minOccurs="0"/>
                <xsd:element ref="ns2:MediaServiceGenerationTime" minOccurs="0"/>
                <xsd:element ref="ns2:MediaServiceEventHashCode" minOccurs="0"/>
                <xsd:element ref="ns2:MediaServiceAutoKeyPoints" minOccurs="0"/>
                <xsd:element ref="ns2:MediaServiceKeyPoints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57d22af-6014-4159-8ab7-c734bc00900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1" nillable="true" ma:displayName="Location" ma:internalName="MediaServiceLocation" ma:readOnly="true">
      <xsd:simpleType>
        <xsd:restriction base="dms:Text"/>
      </xsd:simpleType>
    </xsd:element>
    <xsd:element name="MediaServiceOCR" ma:index="12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7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8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19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21" nillable="true" ma:taxonomy="true" ma:internalName="lcf76f155ced4ddcb4097134ff3c332f" ma:taxonomyFieldName="MediaServiceImageTags" ma:displayName="Bildemerkelapper" ma:readOnly="false" ma:fieldId="{5cf76f15-5ced-4ddc-b409-7134ff3c332f}" ma:taxonomyMulti="true" ma:sspId="6478d8c1-9e68-40a3-81e7-d61b59c0d2d2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3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8415b78-47ee-4209-b494-90825f5718aa" elementFormDefault="qualified">
    <xsd:import namespace="http://schemas.microsoft.com/office/2006/documentManagement/types"/>
    <xsd:import namespace="http://schemas.microsoft.com/office/infopath/2007/PartnerControls"/>
    <xsd:element name="SharedWithUsers" ma:index="13" nillable="true" ma:displayName="Delt med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4" nillable="true" ma:displayName="Delingsdetaljer" ma:internalName="SharedWithDetails" ma:readOnly="true">
      <xsd:simpleType>
        <xsd:restriction base="dms:Note">
          <xsd:maxLength value="255"/>
        </xsd:restriction>
      </xsd:simpleType>
    </xsd:element>
    <xsd:element name="TaxCatchAll" ma:index="22" nillable="true" ma:displayName="Taxonomy Catch All Column" ma:hidden="true" ma:list="{5cc215a2-f472-45a8-9281-ca4da17892c6}" ma:internalName="TaxCatchAll" ma:showField="CatchAllData" ma:web="b8415b78-47ee-4209-b494-90825f5718aa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nholdstype"/>
        <xsd:element ref="dc:title" minOccurs="0" maxOccurs="1" ma:index="4" ma:displayName="Tit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CBB34431-A54C-4332-9C34-D802E0DD5CA2}">
  <ds:schemaRefs>
    <ds:schemaRef ds:uri="http://schemas.microsoft.com/office/2006/metadata/properties"/>
    <ds:schemaRef ds:uri="http://schemas.microsoft.com/office/infopath/2007/PartnerControls"/>
    <ds:schemaRef ds:uri="d57d22af-6014-4159-8ab7-c734bc00900a"/>
    <ds:schemaRef ds:uri="b8415b78-47ee-4209-b494-90825f5718aa"/>
  </ds:schemaRefs>
</ds:datastoreItem>
</file>

<file path=customXml/itemProps2.xml><?xml version="1.0" encoding="utf-8"?>
<ds:datastoreItem xmlns:ds="http://schemas.openxmlformats.org/officeDocument/2006/customXml" ds:itemID="{2B1BD148-8043-41C0-BC34-FE14DB066416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E38E84FA-5F39-4C89-91A2-1FAB58139FC5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Regneark</vt:lpstr>
      </vt:variant>
      <vt:variant>
        <vt:i4>2</vt:i4>
      </vt:variant>
    </vt:vector>
  </HeadingPairs>
  <TitlesOfParts>
    <vt:vector size="2" baseType="lpstr">
      <vt:lpstr>Prisskjema for utfylling</vt:lpstr>
      <vt:lpstr>Evalueringssummer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Jan-Inge Andrå</cp:lastModifiedBy>
  <dcterms:created xsi:type="dcterms:W3CDTF">2026-05-20T08:55:18Z</dcterms:created>
  <dcterms:modified xsi:type="dcterms:W3CDTF">2026-06-02T07:25:32Z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0x0101008D6C8109D4AB0A43A9B75FA587A003F0</vt:lpwstr>
  </property>
  <property fmtid="{D5CDD505-2E9C-101B-9397-08002B2CF9AE}" pid="3" name="MediaServiceImageTags">
    <vt:lpwstr/>
  </property>
</Properties>
</file>